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Ex3.xml" ContentType="application/vnd.ms-office.chartex+xml"/>
  <Override PartName="/xl/charts/style3.xml" ContentType="application/vnd.ms-office.chartstyle+xml"/>
  <Override PartName="/xl/charts/colors3.xml" ContentType="application/vnd.ms-office.chartcolorstyle+xml"/>
  <Override PartName="/xl/charts/chartEx4.xml" ContentType="application/vnd.ms-office.chartex+xml"/>
  <Override PartName="/xl/charts/style4.xml" ContentType="application/vnd.ms-office.chartstyle+xml"/>
  <Override PartName="/xl/charts/colors4.xml" ContentType="application/vnd.ms-office.chartcolorstyle+xml"/>
  <Override PartName="/xl/charts/chartEx5.xml" ContentType="application/vnd.ms-office.chartex+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charts/chart1.xml" ContentType="application/vnd.openxmlformats-officedocument.drawingml.chart+xml"/>
  <Override PartName="/xl/charts/style6.xml" ContentType="application/vnd.ms-office.chartstyle+xml"/>
  <Override PartName="/xl/charts/colors6.xml" ContentType="application/vnd.ms-office.chartcolorstyle+xml"/>
  <Override PartName="/xl/charts/chart2.xml" ContentType="application/vnd.openxmlformats-officedocument.drawingml.chart+xml"/>
  <Override PartName="/xl/charts/style7.xml" ContentType="application/vnd.ms-office.chartstyle+xml"/>
  <Override PartName="/xl/charts/colors7.xml" ContentType="application/vnd.ms-office.chartcolorstyle+xml"/>
  <Override PartName="/xl/charts/chart3.xml" ContentType="application/vnd.openxmlformats-officedocument.drawingml.chart+xml"/>
  <Override PartName="/xl/charts/style8.xml" ContentType="application/vnd.ms-office.chartstyle+xml"/>
  <Override PartName="/xl/charts/colors8.xml" ContentType="application/vnd.ms-office.chartcolorstyle+xml"/>
  <Override PartName="/xl/charts/chart4.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charts/chart5.xml" ContentType="application/vnd.openxmlformats-officedocument.drawingml.chart+xml"/>
  <Override PartName="/xl/charts/style10.xml" ContentType="application/vnd.ms-office.chartstyle+xml"/>
  <Override PartName="/xl/charts/colors10.xml" ContentType="application/vnd.ms-office.chartcolorstyle+xml"/>
  <Override PartName="/xl/charts/chart6.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12.xml" ContentType="application/vnd.ms-office.chartstyle+xml"/>
  <Override PartName="/xl/charts/colors12.xml" ContentType="application/vnd.ms-office.chartcolorstyle+xml"/>
  <Override PartName="/xl/charts/chart8.xml" ContentType="application/vnd.openxmlformats-officedocument.drawingml.chart+xml"/>
  <Override PartName="/xl/charts/style13.xml" ContentType="application/vnd.ms-office.chartstyle+xml"/>
  <Override PartName="/xl/charts/colors13.xml" ContentType="application/vnd.ms-office.chartcolorstyle+xml"/>
  <Override PartName="/xl/charts/chart9.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6.xml" ContentType="application/vnd.openxmlformats-officedocument.drawing+xml"/>
  <Override PartName="/xl/charts/chart10.xml" ContentType="application/vnd.openxmlformats-officedocument.drawingml.chart+xml"/>
  <Override PartName="/xl/charts/style15.xml" ContentType="application/vnd.ms-office.chartstyle+xml"/>
  <Override PartName="/xl/charts/colors15.xml" ContentType="application/vnd.ms-office.chartcolorstyle+xml"/>
  <Override PartName="/xl/charts/chart11.xml" ContentType="application/vnd.openxmlformats-officedocument.drawingml.chart+xml"/>
  <Override PartName="/xl/charts/style16.xml" ContentType="application/vnd.ms-office.chartstyle+xml"/>
  <Override PartName="/xl/charts/colors16.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eafit.sharepoint.com/sites/TESISMAESTRIA308/Documentos compartidos/General/1. Trabajo Final/ANEXOS/"/>
    </mc:Choice>
  </mc:AlternateContent>
  <xr:revisionPtr revIDLastSave="1523" documentId="13_ncr:1_{CF3E9C3E-0327-4C5C-9DB7-E90EC61BA8A0}" xr6:coauthVersionLast="47" xr6:coauthVersionMax="47" xr10:uidLastSave="{32B2A8D9-6481-4AEB-84B6-4A82DB733F8C}"/>
  <bookViews>
    <workbookView xWindow="-110" yWindow="-110" windowWidth="19420" windowHeight="10420" firstSheet="4" activeTab="7" xr2:uid="{7BC4F749-43A1-4A3F-8013-CAE6CFD887E1}"/>
  </bookViews>
  <sheets>
    <sheet name="Resultados" sheetId="7" r:id="rId1"/>
    <sheet name="Hoja1 (2)" sheetId="9" r:id="rId2"/>
    <sheet name="Calidad de la vivienda" sheetId="1" r:id="rId3"/>
    <sheet name="Redución de la pobreza" sheetId="2" r:id="rId4"/>
    <sheet name="Salud y bienestar" sheetId="4" r:id="rId5"/>
    <sheet name="Justicia y equidad" sheetId="3" r:id="rId6"/>
    <sheet name="Seguridad y confort" sheetId="6" r:id="rId7"/>
    <sheet name="Vivienda Sostenible" sheetId="5" r:id="rId8"/>
  </sheets>
  <definedNames>
    <definedName name="_xlnm._FilterDatabase" localSheetId="0" hidden="1">Resultados!$C$10:$F$10</definedName>
    <definedName name="_xlchart.v1.0" hidden="1">'Calidad de la vivienda'!$B$7:$B$11</definedName>
    <definedName name="_xlchart.v1.1" hidden="1">'Calidad de la vivienda'!$E$7:$E$11</definedName>
    <definedName name="_xlchart.v1.10" hidden="1">'Redución de la pobreza'!$C$12:$C$14</definedName>
    <definedName name="_xlchart.v1.11" hidden="1">'Redución de la pobreza'!$F$12:$F$14</definedName>
    <definedName name="_xlchart.v1.2" hidden="1">'Calidad de la vivienda'!$B$15:$B$19</definedName>
    <definedName name="_xlchart.v1.3" hidden="1">'Calidad de la vivienda'!$E$15:$E$19</definedName>
    <definedName name="_xlchart.v1.4" hidden="1">'Redución de la pobreza'!$B$18</definedName>
    <definedName name="_xlchart.v1.5" hidden="1">'Redución de la pobreza'!$F$17:$G$17</definedName>
    <definedName name="_xlchart.v1.6" hidden="1">'Redución de la pobreza'!$F$18:$G$18</definedName>
    <definedName name="_xlchart.v1.7" hidden="1">'Redución de la pobreza'!$B$10</definedName>
    <definedName name="_xlchart.v1.8" hidden="1">'Redución de la pobreza'!$F$10:$G$10</definedName>
    <definedName name="_xlchart.v1.9" hidden="1">'Redución de la pobreza'!$F$9:$G$9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3" l="1"/>
  <c r="E15" i="3"/>
  <c r="F20" i="6"/>
  <c r="F15" i="6"/>
  <c r="F10" i="6"/>
  <c r="G10" i="2"/>
  <c r="F14" i="2"/>
  <c r="F8" i="5"/>
  <c r="F13" i="5"/>
  <c r="E13" i="5"/>
  <c r="E8" i="5"/>
  <c r="E20" i="6"/>
  <c r="E15" i="6"/>
  <c r="E10" i="6"/>
  <c r="L25" i="4"/>
  <c r="L24" i="4"/>
  <c r="L21" i="4"/>
  <c r="L20" i="4"/>
  <c r="H15" i="4"/>
  <c r="G16" i="4"/>
  <c r="D16" i="4"/>
  <c r="C16" i="4"/>
  <c r="H16" i="4" s="1"/>
  <c r="J10" i="4"/>
  <c r="D11" i="4"/>
  <c r="E11" i="4"/>
  <c r="F11" i="4"/>
  <c r="G11" i="4"/>
  <c r="H11" i="4"/>
  <c r="I11" i="4"/>
  <c r="C11" i="4"/>
  <c r="G21" i="2"/>
  <c r="F21" i="2"/>
  <c r="F18" i="2"/>
  <c r="G18" i="2"/>
  <c r="F13" i="2"/>
  <c r="F12" i="2"/>
  <c r="F15" i="2" s="1"/>
  <c r="F10" i="2"/>
  <c r="D26" i="1"/>
  <c r="D27" i="1"/>
  <c r="D28" i="1"/>
  <c r="D29" i="1"/>
  <c r="E29" i="1" s="1"/>
  <c r="D25" i="1"/>
  <c r="E25" i="1" s="1"/>
  <c r="E24" i="1"/>
  <c r="E27" i="1" s="1"/>
  <c r="E19" i="1"/>
  <c r="E18" i="1"/>
  <c r="E17" i="1"/>
  <c r="E16" i="1"/>
  <c r="E15" i="1"/>
  <c r="E8" i="1"/>
  <c r="E9" i="1"/>
  <c r="E10" i="1"/>
  <c r="E11" i="1"/>
  <c r="E7" i="1"/>
  <c r="E12" i="1" s="1"/>
  <c r="L26" i="4" l="1"/>
  <c r="L27" i="4" s="1"/>
  <c r="J11" i="4"/>
  <c r="E28" i="1"/>
  <c r="E20" i="1"/>
  <c r="E26" i="1"/>
</calcChain>
</file>

<file path=xl/sharedStrings.xml><?xml version="1.0" encoding="utf-8"?>
<sst xmlns="http://schemas.openxmlformats.org/spreadsheetml/2006/main" count="342" uniqueCount="214">
  <si>
    <t>Resultados de la teoría de cambio</t>
  </si>
  <si>
    <t>Resultados de la Comunidad en Valparaíso</t>
  </si>
  <si>
    <t>Mejoramiento de la económia familiar</t>
  </si>
  <si>
    <t>1. 100% de los hogares reportando una percepción positiva en su situación financiera.
2. El 75% de los hogares experimentó un incremento en sus ingresos, destacándose que el 63% mejoró entre 201 y 500 mil pesos mensuales.
3. El 38% de los beneficiarios afirmó haber conseguido un empleo tras acceder a la vivienda.
4. el 25% de los beneficiarios ha logrado acceder a estudios técnicos.</t>
  </si>
  <si>
    <t>Mejoramiento de la salud física de los beneficirios</t>
  </si>
  <si>
    <t>1. El 75% de las familias reportó mejoras en su alimentación gracias a una mayor estabilidad económica
2. El 80% afirmó sentirse más seguro en su hogar, lo que ha contribuido a la reducción de enfermedades respiratorias y otras afecciones asociadas a condiciones de vivienda precarias.
3. Incremento del 35% en las visitas al médico, facilitado por la proximidad de los apartamentos a centros de salud.
4.El 95% reportó un aumento en el consumo de alimentos nutritivos como carnes, frutas, verduras y lácteos.
5. El 75% expresó estar más motivado para realizar actividad física, principalmente caminatas.</t>
  </si>
  <si>
    <t>Mejoramiento de la salud emocional de los beneficirios</t>
  </si>
  <si>
    <t>1. 0% en apoyo psicosocial.</t>
  </si>
  <si>
    <t>Reducción de inequidad de vivienda digna y segura</t>
  </si>
  <si>
    <r>
      <t xml:space="preserve">1. El 85% de los participantes expresó sentirse más incluido en la sociedad gracias al programa.
2. El 78% afirmó tener ahora acceso a oportunidades que anteriormente le eran inaccesibles.
3. El 100% de las familias tiene acceso a servicios básicos, lo que representa un avance sustancial en su calidad de vida.
</t>
    </r>
    <r>
      <rPr>
        <b/>
        <sz val="11"/>
        <color rgb="FFFF0000"/>
        <rFont val="Aptos Narrow"/>
        <family val="2"/>
        <scheme val="minor"/>
      </rPr>
      <t xml:space="preserve">4. El 13% de los encuestados manifestó sentirse capacitado para compartir información sobre subsidios, programas y entidades de vivienda en el país.
</t>
    </r>
    <r>
      <rPr>
        <sz val="11"/>
        <color theme="1"/>
        <rFont val="Aptos Narrow"/>
        <family val="2"/>
        <scheme val="minor"/>
      </rPr>
      <t>5. El 80% de los participantes afirmó sentirse más protegido en su vivienda.
6. el 85% destacó una mejora en las relaciones vecinales, lo que ha favorecido un ambiente de mayor confianza y cooperación.
7. El 100% de las familias encuestadas manifestó sentirse más cómodas en su nuevo hogar.
8. El 100% de los encuestados afirmó haber fortalecido sus relaciones con los vecinos.</t>
    </r>
  </si>
  <si>
    <t>Mejoramiento de la calidad de la solución habitacionales con el uso de sistemas innovadores e industrializados</t>
  </si>
  <si>
    <t>Resultados taller Casa Para Mí</t>
  </si>
  <si>
    <t>Foco de Análisis Teoría de Cambio</t>
  </si>
  <si>
    <t>Calidad de la Vivienda</t>
  </si>
  <si>
    <r>
      <t xml:space="preserve">1. El 48% de los asistentes indicaron que su vivienda mejoró con respecto a la vivienda anterior.
2. El 60% reconoció mejoras en su vivienda actual.
</t>
    </r>
    <r>
      <rPr>
        <b/>
        <sz val="11"/>
        <color theme="1"/>
        <rFont val="Aptos Narrow"/>
        <family val="2"/>
        <scheme val="minor"/>
      </rPr>
      <t>ANTES</t>
    </r>
    <r>
      <rPr>
        <sz val="11"/>
        <color theme="1"/>
        <rFont val="Aptos Narrow"/>
        <family val="2"/>
        <scheme val="minor"/>
      </rPr>
      <t xml:space="preserve">
3. Antes del programa, el 50% de las familias reportó la presencia de goteras 
4. El 38% indicó problemas de humedad.
5. El 63% de los participantes vivía en condiciones de alquiler o como arrimados
6. el 75% señaló que su vivienda era pequeña.
7. El 13% tenía piso de tierra.
</t>
    </r>
    <r>
      <rPr>
        <b/>
        <sz val="11"/>
        <color theme="1"/>
        <rFont val="Aptos Narrow"/>
        <family val="2"/>
        <scheme val="minor"/>
      </rPr>
      <t>DESPUES</t>
    </r>
    <r>
      <rPr>
        <sz val="11"/>
        <color theme="1"/>
        <rFont val="Aptos Narrow"/>
        <family val="2"/>
        <scheme val="minor"/>
      </rPr>
      <t xml:space="preserve">
8. El 75% de los encuestados manifestó que su hogar ya no tiene goteras.
9. El 13% aseguró que ha eliminado los problemas de humedad.
10. El 100% de las familias reportó contar con una vivienda propia.
11. El 13% de los participantes percibe su vivienda como espaciosa.
12. El 100% tiene piso de decente.</t>
    </r>
  </si>
  <si>
    <t>Reducción de la Pobreza</t>
  </si>
  <si>
    <t>1. 100% de los hogares reportó una percepción positiva en su situación financiera.
2. El 75% de los hogares experimentó un incremento en sus ingresos, destacándose que el 63% mejoró entre 201 y 500 mil pesos mensuales.
3. El 38% de los beneficiarios afirmó haber conseguido un empleo tras acceder a la vivienda.
4. el 25% de los beneficiarios ha logrado acceder a estudios técnicos.</t>
  </si>
  <si>
    <t>Salud y Bienestar</t>
  </si>
  <si>
    <t>Justicia y Equidad</t>
  </si>
  <si>
    <t>1. El 85% de los participantes expresó sentirse más incluido en la sociedad gracias al programa.
2. El 78% afirmó tener ahora acceso a oportunidades que anteriormente le eran inaccesibles.
3. El 100% de las familias tiene acceso a servicios básicos, lo que representa un avance sustancial en su calidad de vida.
4. El 13% de los encuestados manifestó sentirse capacitado para compartir información sobre subsidios, programas y entidades de vivienda en el país.</t>
  </si>
  <si>
    <t>Seguridad y Confort</t>
  </si>
  <si>
    <t>5. El 80% de los participantes afirmó sentirse más protegido en su vivienda.
6. el 85% destacó una mejora en las relaciones vecinales, lo que ha favorecido un ambiente de mayor confianza y cooperación.
7. El 100% de las familias encuestadas manifestó sentirse más cómodas en su nuevo hogar.
8. El 100% de los encuestados afirmó haber fortalecido sus relaciones con los vecinos.</t>
  </si>
  <si>
    <t>Vivienda Sostenible</t>
  </si>
  <si>
    <t>1. el 50% de los participantes destacando la durabilidad y el diseño ecológico de sus hogares.
2. el 100% de las familias afirmó que sus viviendas ofrecen una mayor protección ante eventos climáticos extremos, como temblores, huracanes y lluvias fuertes, resaltando la resistencia de los materiales y la sensación de seguridad que brindan.
3. El 50% de los encuestados expresó desconocimiento sobre estrategias para optimizar el consumo de recursos en sus hogares.
4. El 50% de los participantes no reconoce las características ecológicas de su vivienda.</t>
  </si>
  <si>
    <t>Modelos lógicos que muestran diferentes posibles mecanismos causales involucrados en un Kit de vivienda con estructuración completa del proyecto</t>
  </si>
  <si>
    <t>ENTRADAS</t>
  </si>
  <si>
    <t>RESULTADO INTERMEDIO 1</t>
  </si>
  <si>
    <t>RESULTADO INTERMEDIO 2</t>
  </si>
  <si>
    <t>RESULTADO FINAL</t>
  </si>
  <si>
    <t>Familias sin vivienda digna</t>
  </si>
  <si>
    <t>Kit de vivienda con estructuración completa del proyecto</t>
  </si>
  <si>
    <r>
      <t xml:space="preserve">Mejora en la calidad de la vivienda:
</t>
    </r>
    <r>
      <rPr>
        <sz val="11"/>
        <color theme="1"/>
        <rFont val="Aptos Narrow"/>
        <family val="2"/>
        <scheme val="minor"/>
      </rPr>
      <t>- Sin humedades
- Piso en concreto o cerámica
- Menor hacinamiento
- Vivienda más segura</t>
    </r>
  </si>
  <si>
    <t>Reducción de inequidad en el acceso a vivienda digna y segura</t>
  </si>
  <si>
    <t>Familias sin casa propia</t>
  </si>
  <si>
    <r>
      <t xml:space="preserve">Reducción de la pobreza:
</t>
    </r>
    <r>
      <rPr>
        <sz val="11"/>
        <color theme="1"/>
        <rFont val="Aptos Narrow"/>
        <family val="2"/>
        <scheme val="minor"/>
      </rPr>
      <t>- Casa propia
- Aumento de ingresos (63% entre $201K y $500K)
- Nuevas oportunidades de empleo (38%)
- Acceso a formación técnica (25%)</t>
    </r>
  </si>
  <si>
    <t>Mejoramiento de la economía familiar</t>
  </si>
  <si>
    <t xml:space="preserve">Familias con enfermedades de base </t>
  </si>
  <si>
    <r>
      <t xml:space="preserve">Salud y Bienestar:
</t>
    </r>
    <r>
      <rPr>
        <sz val="11"/>
        <color theme="1"/>
        <rFont val="Aptos Narrow"/>
        <family val="2"/>
        <scheme val="minor"/>
      </rPr>
      <t>-Mejores hábitos alimenticios (95%)
-Mejor actividad física (75%)
-Aumento visitas al médico (35%)</t>
    </r>
  </si>
  <si>
    <t>Mejoramiento de la salud física de los beneficiarios</t>
  </si>
  <si>
    <t>Familias con estrés postraumático</t>
  </si>
  <si>
    <r>
      <t xml:space="preserve">Salud y Bienestar:
</t>
    </r>
    <r>
      <rPr>
        <sz val="11"/>
        <color rgb="FF000000"/>
        <rFont val="Aptos Narrow"/>
        <family val="2"/>
        <scheme val="minor"/>
      </rPr>
      <t>-Familias más tranquilas
-Familias con afectaciones emocionales no tratadas
-Familias con esperanza y optimismo</t>
    </r>
  </si>
  <si>
    <t>Mejoramiento de la salud emocional de los beneficiarios</t>
  </si>
  <si>
    <t>Desigualdad social</t>
  </si>
  <si>
    <r>
      <t xml:space="preserve">Justicia y Equidad:
</t>
    </r>
    <r>
      <rPr>
        <sz val="11"/>
        <color theme="1"/>
        <rFont val="Aptos Narrow"/>
        <family val="2"/>
        <scheme val="minor"/>
      </rPr>
      <t>-Familias más incluidas en la sociedad (85%)
-Familias con acceso a oportunidades (78%)
-Familias tiene acceso a servicios básicos (100%)
-Familias en capacidad de informar (13%)</t>
    </r>
  </si>
  <si>
    <t>Infraestructura deficiente y aislamiento social</t>
  </si>
  <si>
    <r>
      <t xml:space="preserve">Seguridad y Confort:
</t>
    </r>
    <r>
      <rPr>
        <sz val="11"/>
        <color theme="1"/>
        <rFont val="Aptos Narrow"/>
        <family val="2"/>
        <scheme val="minor"/>
      </rPr>
      <t>-Familias con sensación de protección en su vivienda (80%)
-Familias con mejora en las relaciones vecinales (85%)
-Familias con sensación de comodidad en su nuevo hogar (100%)
-Familias con mayor fortaleza en sus relaciones con los vecinos (100%)</t>
    </r>
  </si>
  <si>
    <t>Unidades habitacionales con materiales convencionales</t>
  </si>
  <si>
    <r>
      <t xml:space="preserve">Vivienda Sostenible:
</t>
    </r>
    <r>
      <rPr>
        <sz val="11"/>
        <color theme="1"/>
        <rFont val="Aptos Narrow"/>
        <family val="2"/>
        <scheme val="minor"/>
      </rPr>
      <t>-Familias informadas de la durabilidad y el diseño ecológico de sus hogares (50%)
-Familias informadas sobre casas resilientes frente a eventos climáticos (100%)
-Familias informadas sobre optimizar el consumo de recursos en sus hogares (50%)</t>
    </r>
  </si>
  <si>
    <t>Familias en ubicación desfavorable y con acceso limitado</t>
  </si>
  <si>
    <r>
      <t xml:space="preserve">Ubicación diferenciada o privilegia:
</t>
    </r>
    <r>
      <rPr>
        <sz val="11"/>
        <color theme="1"/>
        <rFont val="Aptos Narrow"/>
        <family val="2"/>
        <scheme val="minor"/>
      </rPr>
      <t>-Acceso a todos los servicios públicos (100%)
-Acceso a servicios médicos básicos o esenciales (100%)
-Mejores redes de apoyo (100%)
-Acceso a servicio de transporte (100%)</t>
    </r>
  </si>
  <si>
    <t>ENTRADA</t>
  </si>
  <si>
    <t>Mejora en habitabilidad: sin humedades, piso decente, más espacio</t>
  </si>
  <si>
    <t>Familias sin casa propia y con ingresos limitados</t>
  </si>
  <si>
    <t>Acceso a vivienda propia sin pago de arriendo</t>
  </si>
  <si>
    <t>Liberación de recursos para alimentación, educación y ahorro</t>
  </si>
  <si>
    <t>Mejoramiento de la economía familiar y reducción de pobreza</t>
  </si>
  <si>
    <t>Viviendas anteriores con malas condiciones sanitarias</t>
  </si>
  <si>
    <t>Condiciones físicas adecuadas + cercanía a servicios de salud</t>
  </si>
  <si>
    <t>Mayor acceso a atención médica y hábitos más saludables</t>
  </si>
  <si>
    <t>Mejora en la salud física y bienestar de las familias</t>
  </si>
  <si>
    <t>Familias desplazadas sin acompañamiento emocional</t>
  </si>
  <si>
    <t>Reasentamiento en vivienda segura y propia</t>
  </si>
  <si>
    <t>Estabilidad residencial, pero sin acceso a atención psicosocial</t>
  </si>
  <si>
    <t>Persistencia de afectaciones emocionales no tratadas</t>
  </si>
  <si>
    <t>Familias sin acceso a servicios y subsidios sociales</t>
  </si>
  <si>
    <t>Vivienda con acceso a agua, luz, gas e internet</t>
  </si>
  <si>
    <t>Mayor inclusión y percepción de equidad</t>
  </si>
  <si>
    <t>Reducción de la inequidad social en condiciones básicas de vida</t>
  </si>
  <si>
    <t>Uso de sistemas constructivos livianos e industrializados</t>
  </si>
  <si>
    <t>Resiliencia ante fenómenos climáticos</t>
  </si>
  <si>
    <t>Percepción de seguridad climática, pero desconocimiento sobre sostenibilidad</t>
  </si>
  <si>
    <t>Mejora en la calidad ambiental de la vivienda, con oportunidades de formación</t>
  </si>
  <si>
    <t>El 75% ya no tiene goteras, 100% tiene piso decente, 100% cuenta con vivienda propia, aunque solo el 13% la percibe espaciosa</t>
  </si>
  <si>
    <t>El 100% reportó mejor situación financiera; 75% mejoró ingresos, 63% entre $201k y $500k; 38% consiguió empleo, 25% accedió a estudios técnicos</t>
  </si>
  <si>
    <t>Familias en entornos con malas condiciones de salud</t>
  </si>
  <si>
    <t>Mejora en condiciones físicas y cercanía a centros de salud</t>
  </si>
  <si>
    <t>75% mejoró alimentación, 80% se siente más seguro en el hogar; 35% incrementó visitas al médico; 95% mejoró consumo de alimentos saludables; 75% motivados a hacer ejercicio</t>
  </si>
  <si>
    <t>Familias reasentadas tras pérdida de vivienda</t>
  </si>
  <si>
    <t>Reasentamiento sin acompañamiento emocional formal</t>
  </si>
  <si>
    <t>El 0% recibió apoyo psicosocial, persisten afectaciones emocionales no tratadas</t>
  </si>
  <si>
    <t>Persistencia de afectaciones emocionales no abordadas</t>
  </si>
  <si>
    <t>Familias con acceso limitado a servicios y programas</t>
  </si>
  <si>
    <t>Vivienda con servicios básicos garantizados (agua, luz, gas, internet)</t>
  </si>
  <si>
    <t>El 100% accede a servicios; 85% se siente más incluido; 78% percibe más oportunidades; solo 13% se siente capacitado para compartir info sobre subsidios</t>
  </si>
  <si>
    <t>Reducción de inequidad en servicios y equidad social</t>
  </si>
  <si>
    <t>Familias con percepción de inseguridad o aislamiento</t>
  </si>
  <si>
    <t>Condiciones habitacionales confortables + entorno social favorable</t>
  </si>
  <si>
    <t>80% se siente más protegido; 100% más cómodos en su hogar; 85% mejora en relaciones vecinales; 100% reportó fortalecimiento comunitario</t>
  </si>
  <si>
    <t>Reducción de inequidad en vivienda segura y entorno protector</t>
  </si>
  <si>
    <t>Implementación de sistemas constructivos industrializados</t>
  </si>
  <si>
    <t>Viviendas más resistentes y con enfoque ambiental</t>
  </si>
  <si>
    <t>100% percibe mayor protección climática; 50% reconoce materiales sostenibles; 50% desconoce prácticas para eficiencia y sostenibilidad</t>
  </si>
  <si>
    <t>Mejora en la calidad de la solución habitacional sostenible</t>
  </si>
  <si>
    <t>Calidad de la vivienda</t>
  </si>
  <si>
    <t>Bloque</t>
  </si>
  <si>
    <t>Indicador de Impacto</t>
  </si>
  <si>
    <t>Unidad de Medida</t>
  </si>
  <si>
    <t>Promedio</t>
  </si>
  <si>
    <t>% de familias que perciben mejora en la habitabilidad</t>
  </si>
  <si>
    <t>% de respuestas positivas</t>
  </si>
  <si>
    <t>%</t>
  </si>
  <si>
    <t>Antes</t>
  </si>
  <si>
    <t>Familias</t>
  </si>
  <si>
    <t>Observaciones</t>
  </si>
  <si>
    <t>-Con goteras</t>
  </si>
  <si>
    <t>4 familias reportarón tener goteras antes de adquirir la vivienda nueva</t>
  </si>
  <si>
    <t>-Húmeda</t>
  </si>
  <si>
    <t>3 familias reportarón tener humedades antes de adquirir la vivienda nueva</t>
  </si>
  <si>
    <t>-Pequeña</t>
  </si>
  <si>
    <t>6 familias reportarón tener vivienda pqueña antes de adquirir la vivienda nueva</t>
  </si>
  <si>
    <t>-Alquilada</t>
  </si>
  <si>
    <t xml:space="preserve"> 6 familias reportan haber estado en Alquiler (4), como arrimada (1) </t>
  </si>
  <si>
    <t>- Sin piso</t>
  </si>
  <si>
    <t>1 familia tenia piso en tierra</t>
  </si>
  <si>
    <t>Respuestas</t>
  </si>
  <si>
    <t>Después</t>
  </si>
  <si>
    <t>-Sin goteras</t>
  </si>
  <si>
    <t>3 familias no tiene goteras en la casa nueva</t>
  </si>
  <si>
    <t>-Sin humedad</t>
  </si>
  <si>
    <t>1 familias no tiene humedades en la casa nueva</t>
  </si>
  <si>
    <t>-Grande</t>
  </si>
  <si>
    <t>1 familia dice tener una vivienda aceptable</t>
  </si>
  <si>
    <t>-Propia</t>
  </si>
  <si>
    <t>-Con piso</t>
  </si>
  <si>
    <t>Alquilada</t>
  </si>
  <si>
    <t>Meses</t>
  </si>
  <si>
    <t>Años</t>
  </si>
  <si>
    <t>Persona que vivio en el asilo de ancianos (revisar el valor de arriendo, alimenación y servicios)</t>
  </si>
  <si>
    <t>Reducción de la Pobreza y oportunidades</t>
  </si>
  <si>
    <t>% de familias con mejoras económicas percibidas</t>
  </si>
  <si>
    <t>% de hogares</t>
  </si>
  <si>
    <t>Oportunidades laborales</t>
  </si>
  <si>
    <t>% de beneficiarios que accedieron a un mejor empleo</t>
  </si>
  <si>
    <t>% de participantes</t>
  </si>
  <si>
    <t>Oportunidades educativas</t>
  </si>
  <si>
    <t>% de beneficiarios que accedieron a una mejor educación</t>
  </si>
  <si>
    <t xml:space="preserve">¿Cree usted que tener esta vivienda le ayudó a mejorar su situación económica?  </t>
  </si>
  <si>
    <t>Si</t>
  </si>
  <si>
    <t>No</t>
  </si>
  <si>
    <t>¿En cuánto mejoraron sus ingresos mensuales?</t>
  </si>
  <si>
    <t xml:space="preserve">Entre 0 y 200 mil              </t>
  </si>
  <si>
    <t xml:space="preserve">Entre 201 y 500 mil              </t>
  </si>
  <si>
    <t>Más de 500 mil</t>
  </si>
  <si>
    <t>¿Cree usted que desde que tiene su vivienda ha podido acceder a más oportunidades laborales?</t>
  </si>
  <si>
    <t>1 empleo formal y 3 informales</t>
  </si>
  <si>
    <t>¿Cree usted que desde que tiene su vivienda ha podido acceder a más oportunidades educativas?</t>
  </si>
  <si>
    <t>2 estudios técnicos</t>
  </si>
  <si>
    <t>Salud y bienestar</t>
  </si>
  <si>
    <t>Acceso a salud</t>
  </si>
  <si>
    <t xml:space="preserve">Número de visitas al medico </t>
  </si>
  <si>
    <t>Cantidad de respuestas</t>
  </si>
  <si>
    <t>Alimentación y bienestar</t>
  </si>
  <si>
    <t>% de familias que perciben mejoras en la alimentación</t>
  </si>
  <si>
    <t>% de respuestas afirmativas</t>
  </si>
  <si>
    <t xml:space="preserve">% de familias que perciben mejoras en el bienestar físico </t>
  </si>
  <si>
    <t>¿Ahora que tiene su vivienda se siente motivado a tener una mejor alimentación? ¿Qué consume con mayor frecuencia?</t>
  </si>
  <si>
    <t>Carne</t>
  </si>
  <si>
    <t>Frutas</t>
  </si>
  <si>
    <t>Huevos</t>
  </si>
  <si>
    <t>Leche</t>
  </si>
  <si>
    <t>Pan</t>
  </si>
  <si>
    <t>Queso</t>
  </si>
  <si>
    <t>Verdura</t>
  </si>
  <si>
    <t>¿Ahora que tiene su vivienda se siente motivado a realizar ejercicio o alguna actividad física?</t>
  </si>
  <si>
    <t>Caminar</t>
  </si>
  <si>
    <t>Ejercicio</t>
  </si>
  <si>
    <t>Futból</t>
  </si>
  <si>
    <t>Baloncesto</t>
  </si>
  <si>
    <t>Danza</t>
  </si>
  <si>
    <r>
      <t xml:space="preserve">¿Cuántas veces consultó al medico un año antes y después de la entrega de la vivienda de </t>
    </r>
    <r>
      <rPr>
        <b/>
        <sz val="11"/>
        <color rgb="FF000000"/>
        <rFont val="Aptos"/>
        <family val="2"/>
      </rPr>
      <t>Casa para Mí</t>
    </r>
    <r>
      <rPr>
        <sz val="11"/>
        <color rgb="FF000000"/>
        <rFont val="Aptos"/>
        <family val="2"/>
      </rPr>
      <t>?</t>
    </r>
  </si>
  <si>
    <t>Especialidad</t>
  </si>
  <si>
    <t>Suma</t>
  </si>
  <si>
    <t>Medicina General</t>
  </si>
  <si>
    <t>Psicología</t>
  </si>
  <si>
    <t>Incremento</t>
  </si>
  <si>
    <t>La mayoria de las consultas con por enfermedades de base, una enfermedad cardiaca fue generada por la perdida de la vivienda
Ninguna familia consulta al especialista en Psicología, se evidencias algunas afectaciones por el fenomeno ocurrido, no se evidencia que hayan recibido apoyo psicologico durante y después del evento de perdida de la vivienda.</t>
  </si>
  <si>
    <t>Justicia y equidad social</t>
  </si>
  <si>
    <t>Acceso a servicios básicos</t>
  </si>
  <si>
    <t>% de mejoras en acceso a agua, energía, gas, internet</t>
  </si>
  <si>
    <t>% de acceso antes y después</t>
  </si>
  <si>
    <t>Participación en programas sociales</t>
  </si>
  <si>
    <t>% de familias con acceso a información acerca de los programas de vivienda existentes</t>
  </si>
  <si>
    <t>¿Ha mejorado su acceso a estos servicios con la vivienda nueva?</t>
  </si>
  <si>
    <t>Agua potable</t>
  </si>
  <si>
    <t>Luz Electrica</t>
  </si>
  <si>
    <t xml:space="preserve">Gas </t>
  </si>
  <si>
    <t>Internet</t>
  </si>
  <si>
    <t>SI</t>
  </si>
  <si>
    <t>NO</t>
  </si>
  <si>
    <t>¿Usted se siente en la capacidad de compartir información  acerca de los subsidios/programas/entidades de vivienda que existen en el país?</t>
  </si>
  <si>
    <t>Servicio</t>
  </si>
  <si>
    <t>Seguridad y confort en el hogar</t>
  </si>
  <si>
    <t>Seguridad y confort</t>
  </si>
  <si>
    <t xml:space="preserve">% de familias con percepción de mayor confort o comodidad </t>
  </si>
  <si>
    <t>Relaciones vecinales</t>
  </si>
  <si>
    <t>% de familias con mejor convivencia comunitaria</t>
  </si>
  <si>
    <t>% de familias con percepción de mayor protección por parte de su vivienda</t>
  </si>
  <si>
    <t>¿Sienten que ahora están más cómodos que antes?</t>
  </si>
  <si>
    <t>Tiene patio de ropas, baño amplias, buenas ventanas, espacios amplios y se siente amañados
Tiene más acceso a transporte, más tranquilidad, todo cerca, menos riesgo más seguros, las escalas son descansadas, en la sala acondiciono un cuarto en la sala, en los ultimos pisos hace mucho calor</t>
  </si>
  <si>
    <t>¿Siente que ahora vive en un entorno más seguro en su casa?</t>
  </si>
  <si>
    <t>Menos riesgo más seguros, se siente tranquila y puede dejar a la hija sólo, más seguros, me siento resguardado, un lugar muy tranquilo</t>
  </si>
  <si>
    <t>¿Tienen mejores relaciones con los vecinos?</t>
  </si>
  <si>
    <t>Se cuidan entre ellos, hay más unión, no hay ruido, se respecta la tranquidad del edificio</t>
  </si>
  <si>
    <t xml:space="preserve">Vivienda sotenible y cambio climatico </t>
  </si>
  <si>
    <t>Resiliencia climática</t>
  </si>
  <si>
    <t>% de familias con percepción de mayor resistencia climática</t>
  </si>
  <si>
    <t>% de encuestados</t>
  </si>
  <si>
    <t>Sostenibilidad</t>
  </si>
  <si>
    <t>% de familias que identifican materiales ecológicos en su vivienda</t>
  </si>
  <si>
    <t>¿Su vivienda resiste mejor los cambios del clima (huracanes, temblores, lluvias fuertes etc.)?</t>
  </si>
  <si>
    <t>Sí</t>
  </si>
  <si>
    <t>No se sienten los temblores sólo suenan latas, resistencia y brinda protección total, por ser liviano y resistente, Las cosas la decide el señor</t>
  </si>
  <si>
    <t xml:space="preserve"> ¿Reconoce usted las características ecológicas de su casa? </t>
  </si>
  <si>
    <t>En gaño porque no se puede ampliar, no se puede construir otro piso, materiales resistentes hierro, estructura metálica, el drywall lo daña el agua de las ventanas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</si>
</sst>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0_-;\-* #,##0.0_-;_-* &quot;-&quot;??_-;_-@_-"/>
    <numFmt numFmtId="165" formatCode="_-* #,##0_-;\-* #,##0_-;_-* &quot;-&quot;??_-;_-@_-"/>
    <numFmt numFmtId="166" formatCode="_-&quot;$&quot;\ * #,##0_-;\-&quot;$&quot;\ * #,##0_-;_-&quot;$&quot;\ * &quot;-&quot;??_-;_-@_-"/>
  </numFmts>
  <fonts count="16"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rgb="FFFFFFFF"/>
      <name val="Aptos"/>
      <family val="2"/>
    </font>
    <font>
      <sz val="12"/>
      <color rgb="FF000000"/>
      <name val="Aptos"/>
      <family val="2"/>
    </font>
    <font>
      <sz val="12"/>
      <color rgb="FF000000"/>
      <name val="Aptos Narrow"/>
      <family val="2"/>
    </font>
    <font>
      <sz val="12"/>
      <name val="Arial"/>
      <family val="2"/>
    </font>
    <font>
      <sz val="8"/>
      <name val="Aptos Narrow"/>
      <family val="2"/>
      <scheme val="minor"/>
    </font>
    <font>
      <b/>
      <sz val="11"/>
      <color rgb="FF000000"/>
      <name val="Aptos Display"/>
      <family val="2"/>
    </font>
    <font>
      <b/>
      <sz val="11"/>
      <color rgb="FFFFFFFF"/>
      <name val="Aptos"/>
      <family val="2"/>
    </font>
    <font>
      <sz val="11"/>
      <color rgb="FF000000"/>
      <name val="Aptos"/>
      <family val="2"/>
    </font>
    <font>
      <b/>
      <sz val="11"/>
      <color rgb="FF000000"/>
      <name val="Aptos"/>
      <family val="2"/>
    </font>
    <font>
      <b/>
      <sz val="11"/>
      <color rgb="FFFF0000"/>
      <name val="Aptos Narrow"/>
      <family val="2"/>
      <scheme val="minor"/>
    </font>
    <font>
      <sz val="11"/>
      <color rgb="FF000000"/>
      <name val="Aptos Narrow"/>
      <family val="2"/>
      <scheme val="minor"/>
    </font>
    <font>
      <b/>
      <sz val="12"/>
      <color theme="0"/>
      <name val="Aptos Narrow"/>
      <family val="2"/>
      <scheme val="minor"/>
    </font>
    <font>
      <b/>
      <sz val="11"/>
      <color rgb="FF000000"/>
      <name val="Aptos Narrow"/>
      <family val="2"/>
      <scheme val="minor"/>
    </font>
  </fonts>
  <fills count="7">
    <fill>
      <patternFill patternType="none"/>
    </fill>
    <fill>
      <patternFill patternType="gray125"/>
    </fill>
    <fill>
      <patternFill patternType="solid">
        <fgColor rgb="FF156082"/>
        <bgColor indexed="64"/>
      </patternFill>
    </fill>
    <fill>
      <patternFill patternType="solid">
        <fgColor rgb="FFCCD2D8"/>
        <bgColor indexed="64"/>
      </patternFill>
    </fill>
    <fill>
      <patternFill patternType="solid">
        <fgColor rgb="FFE7EAED"/>
        <bgColor indexed="64"/>
      </patternFill>
    </fill>
    <fill>
      <patternFill patternType="solid">
        <fgColor rgb="FFFFFF00"/>
        <bgColor indexed="64"/>
      </patternFill>
    </fill>
    <fill>
      <patternFill patternType="solid">
        <fgColor theme="4" tint="-0.249977111117893"/>
        <bgColor indexed="64"/>
      </patternFill>
    </fill>
  </fills>
  <borders count="16">
    <border>
      <left/>
      <right/>
      <top/>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thin">
        <color indexed="64"/>
      </left>
      <right style="thin">
        <color indexed="64"/>
      </right>
      <top style="thin">
        <color indexed="64"/>
      </top>
      <bottom style="thin">
        <color indexed="64"/>
      </bottom>
      <diagonal/>
    </border>
    <border>
      <left style="medium">
        <color rgb="FFFFFFFF"/>
      </left>
      <right style="medium">
        <color rgb="FFFFFFFF"/>
      </right>
      <top style="thick">
        <color rgb="FFFFFFFF"/>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rgb="FFFFFFFF"/>
      </left>
      <right/>
      <top style="medium">
        <color rgb="FFFFFFFF"/>
      </top>
      <bottom style="thick">
        <color rgb="FFFFFFFF"/>
      </bottom>
      <diagonal/>
    </border>
    <border>
      <left style="medium">
        <color rgb="FFFFFFFF"/>
      </left>
      <right/>
      <top style="thick">
        <color rgb="FFFFFFFF"/>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8">
    <xf numFmtId="0" fontId="0" fillId="0" borderId="0" xfId="0"/>
    <xf numFmtId="0" fontId="3" fillId="2" borderId="1" xfId="0" applyFont="1" applyFill="1" applyBorder="1" applyAlignment="1">
      <alignment horizontal="center" vertical="center" wrapText="1" readingOrder="1"/>
    </xf>
    <xf numFmtId="0" fontId="4" fillId="3" borderId="2" xfId="0" applyFont="1" applyFill="1" applyBorder="1" applyAlignment="1">
      <alignment horizontal="left" vertical="center" wrapText="1" readingOrder="1"/>
    </xf>
    <xf numFmtId="0" fontId="4" fillId="4" borderId="3" xfId="0" applyFont="1" applyFill="1" applyBorder="1" applyAlignment="1">
      <alignment horizontal="left" vertical="center" wrapText="1" readingOrder="1"/>
    </xf>
    <xf numFmtId="0" fontId="4" fillId="3" borderId="3" xfId="0" applyFont="1" applyFill="1" applyBorder="1" applyAlignment="1">
      <alignment horizontal="left" vertical="center" wrapText="1" readingOrder="1"/>
    </xf>
    <xf numFmtId="0" fontId="5" fillId="3" borderId="3" xfId="0" applyFont="1" applyFill="1" applyBorder="1" applyAlignment="1">
      <alignment horizontal="left" vertical="center" wrapText="1" readingOrder="1"/>
    </xf>
    <xf numFmtId="0" fontId="6" fillId="3" borderId="3" xfId="0" applyFont="1" applyFill="1" applyBorder="1" applyAlignment="1">
      <alignment vertical="center" wrapText="1"/>
    </xf>
    <xf numFmtId="0" fontId="8" fillId="0" borderId="0" xfId="0" applyFont="1" applyAlignment="1">
      <alignment horizontal="center"/>
    </xf>
    <xf numFmtId="0" fontId="9" fillId="2" borderId="1" xfId="0" applyFont="1" applyFill="1" applyBorder="1" applyAlignment="1">
      <alignment horizontal="center" vertical="center" wrapText="1" readingOrder="1"/>
    </xf>
    <xf numFmtId="0" fontId="0" fillId="0" borderId="4" xfId="0" applyBorder="1"/>
    <xf numFmtId="165" fontId="0" fillId="0" borderId="4" xfId="1" applyNumberFormat="1" applyFont="1" applyBorder="1"/>
    <xf numFmtId="166" fontId="0" fillId="0" borderId="4" xfId="2" applyNumberFormat="1" applyFont="1" applyBorder="1"/>
    <xf numFmtId="0" fontId="0" fillId="0" borderId="4" xfId="0" applyBorder="1" applyAlignment="1">
      <alignment horizontal="center"/>
    </xf>
    <xf numFmtId="0" fontId="0" fillId="0" borderId="4" xfId="0" applyBorder="1" applyAlignment="1">
      <alignment horizontal="center" vertical="center"/>
    </xf>
    <xf numFmtId="0" fontId="0" fillId="5" borderId="4" xfId="0" applyFill="1" applyBorder="1"/>
    <xf numFmtId="166" fontId="0" fillId="5" borderId="4" xfId="2" applyNumberFormat="1" applyFont="1" applyFill="1" applyBorder="1"/>
    <xf numFmtId="0" fontId="10" fillId="3" borderId="5" xfId="0" applyFont="1" applyFill="1" applyBorder="1" applyAlignment="1">
      <alignment horizontal="left" vertical="center" wrapText="1" readingOrder="1"/>
    </xf>
    <xf numFmtId="0" fontId="10" fillId="0" borderId="4" xfId="0" applyFont="1" applyBorder="1" applyAlignment="1">
      <alignment vertical="center"/>
    </xf>
    <xf numFmtId="9" fontId="0" fillId="0" borderId="4" xfId="3" applyFont="1" applyBorder="1"/>
    <xf numFmtId="0" fontId="10" fillId="0" borderId="4" xfId="0" quotePrefix="1" applyFont="1" applyBorder="1"/>
    <xf numFmtId="0" fontId="10" fillId="0" borderId="4" xfId="0" applyFont="1" applyBorder="1" applyAlignment="1">
      <alignment horizontal="left" vertical="center" readingOrder="1"/>
    </xf>
    <xf numFmtId="0" fontId="10" fillId="0" borderId="4" xfId="0" quotePrefix="1" applyFont="1" applyBorder="1" applyAlignment="1">
      <alignment horizontal="left" vertical="center" readingOrder="1"/>
    </xf>
    <xf numFmtId="0" fontId="10" fillId="0" borderId="0" xfId="0" applyFont="1" applyAlignment="1">
      <alignment vertical="center"/>
    </xf>
    <xf numFmtId="9" fontId="0" fillId="0" borderId="0" xfId="0" applyNumberFormat="1"/>
    <xf numFmtId="0" fontId="0" fillId="0" borderId="0" xfId="0" applyAlignment="1">
      <alignment horizontal="center"/>
    </xf>
    <xf numFmtId="0" fontId="0" fillId="0" borderId="7" xfId="0" applyBorder="1" applyAlignment="1">
      <alignment horizontal="center" vertical="center"/>
    </xf>
    <xf numFmtId="0" fontId="0" fillId="0" borderId="7" xfId="0" applyBorder="1" applyAlignment="1">
      <alignment horizontal="center"/>
    </xf>
    <xf numFmtId="164" fontId="0" fillId="0" borderId="4" xfId="1" applyNumberFormat="1" applyFont="1" applyBorder="1"/>
    <xf numFmtId="0" fontId="2" fillId="0" borderId="4" xfId="0" applyFont="1" applyBorder="1" applyAlignment="1">
      <alignment horizontal="center"/>
    </xf>
    <xf numFmtId="0" fontId="0" fillId="0" borderId="4" xfId="0" applyBorder="1" applyAlignment="1">
      <alignment horizontal="left" vertical="center" wrapText="1"/>
    </xf>
    <xf numFmtId="0" fontId="10" fillId="0" borderId="0" xfId="0" applyFont="1" applyAlignment="1">
      <alignment horizontal="center" vertical="center" wrapText="1" readingOrder="1"/>
    </xf>
    <xf numFmtId="9" fontId="0" fillId="0" borderId="4" xfId="3" applyFont="1" applyBorder="1" applyAlignment="1">
      <alignment horizontal="center" vertical="center"/>
    </xf>
    <xf numFmtId="0" fontId="3" fillId="2" borderId="4" xfId="0" applyFont="1" applyFill="1" applyBorder="1" applyAlignment="1">
      <alignment horizontal="center" vertical="center" wrapText="1" readingOrder="1"/>
    </xf>
    <xf numFmtId="0" fontId="0" fillId="0" borderId="4" xfId="0" applyBorder="1" applyAlignment="1">
      <alignment vertical="center"/>
    </xf>
    <xf numFmtId="9" fontId="0" fillId="0" borderId="0" xfId="3" applyFont="1"/>
    <xf numFmtId="0" fontId="0" fillId="0" borderId="10" xfId="0" applyBorder="1" applyAlignment="1">
      <alignment horizontal="center" vertical="center"/>
    </xf>
    <xf numFmtId="0" fontId="0" fillId="0" borderId="10" xfId="0" applyBorder="1"/>
    <xf numFmtId="9" fontId="2" fillId="0" borderId="4" xfId="3" applyFont="1" applyBorder="1" applyAlignment="1">
      <alignment horizontal="center"/>
    </xf>
    <xf numFmtId="9" fontId="0" fillId="0" borderId="4" xfId="3" applyFont="1" applyBorder="1" applyAlignment="1">
      <alignment horizontal="center"/>
    </xf>
    <xf numFmtId="9" fontId="2" fillId="0" borderId="4" xfId="0" applyNumberFormat="1" applyFont="1" applyBorder="1" applyAlignment="1">
      <alignment horizontal="center"/>
    </xf>
    <xf numFmtId="9" fontId="2" fillId="0" borderId="6" xfId="0" applyNumberFormat="1" applyFont="1" applyBorder="1" applyAlignment="1">
      <alignment horizontal="center"/>
    </xf>
    <xf numFmtId="0" fontId="11" fillId="0" borderId="6" xfId="0" applyFont="1" applyBorder="1" applyAlignment="1">
      <alignment vertical="center"/>
    </xf>
    <xf numFmtId="0" fontId="11" fillId="0" borderId="4" xfId="0" applyFont="1" applyBorder="1" applyAlignment="1">
      <alignment vertical="center"/>
    </xf>
    <xf numFmtId="0" fontId="0" fillId="0" borderId="0" xfId="0" applyAlignment="1">
      <alignment vertical="top"/>
    </xf>
    <xf numFmtId="0" fontId="0" fillId="0" borderId="4" xfId="0" applyBorder="1" applyAlignment="1">
      <alignment vertical="top" wrapText="1"/>
    </xf>
    <xf numFmtId="0" fontId="0" fillId="0" borderId="4" xfId="0" applyBorder="1" applyAlignment="1">
      <alignment vertical="top"/>
    </xf>
    <xf numFmtId="0" fontId="2" fillId="0" borderId="4" xfId="0" applyFont="1" applyBorder="1" applyAlignment="1">
      <alignment horizontal="center" vertical="center"/>
    </xf>
    <xf numFmtId="0" fontId="9" fillId="2" borderId="11" xfId="0" applyFont="1" applyFill="1" applyBorder="1" applyAlignment="1">
      <alignment horizontal="center" vertical="center" wrapText="1" readingOrder="1"/>
    </xf>
    <xf numFmtId="0" fontId="10" fillId="3" borderId="12" xfId="0" applyFont="1" applyFill="1" applyBorder="1" applyAlignment="1">
      <alignment horizontal="left" vertical="center" wrapText="1" readingOrder="1"/>
    </xf>
    <xf numFmtId="9" fontId="0" fillId="0" borderId="6" xfId="3" applyFont="1" applyBorder="1" applyAlignment="1">
      <alignment horizontal="center"/>
    </xf>
    <xf numFmtId="0" fontId="9" fillId="2" borderId="4" xfId="0" applyFont="1" applyFill="1" applyBorder="1" applyAlignment="1">
      <alignment horizontal="center" vertical="center" wrapText="1" readingOrder="1"/>
    </xf>
    <xf numFmtId="0" fontId="0" fillId="0" borderId="4" xfId="0" applyBorder="1" applyAlignment="1">
      <alignment horizontal="left"/>
    </xf>
    <xf numFmtId="0" fontId="0" fillId="0" borderId="4" xfId="0" applyBorder="1" applyAlignment="1">
      <alignment horizontal="left" vertical="center"/>
    </xf>
    <xf numFmtId="9" fontId="0" fillId="0" borderId="4" xfId="0" applyNumberFormat="1" applyBorder="1"/>
    <xf numFmtId="0" fontId="10" fillId="0" borderId="0" xfId="0" applyFont="1" applyAlignment="1">
      <alignment vertical="center" wrapText="1" readingOrder="1"/>
    </xf>
    <xf numFmtId="0" fontId="2" fillId="0" borderId="4" xfId="0" applyFont="1" applyBorder="1"/>
    <xf numFmtId="0" fontId="2" fillId="0" borderId="4" xfId="0" applyFont="1" applyBorder="1" applyAlignment="1">
      <alignment vertical="top"/>
    </xf>
    <xf numFmtId="0" fontId="0" fillId="0" borderId="4" xfId="0" applyBorder="1" applyAlignment="1">
      <alignment wrapText="1"/>
    </xf>
    <xf numFmtId="0" fontId="0" fillId="0" borderId="0" xfId="0" applyAlignment="1">
      <alignment vertical="center"/>
    </xf>
    <xf numFmtId="0" fontId="2" fillId="0" borderId="0" xfId="0" applyFont="1" applyAlignment="1">
      <alignment horizontal="center" vertical="center" wrapText="1"/>
    </xf>
    <xf numFmtId="0" fontId="0" fillId="0" borderId="0" xfId="0" applyAlignment="1">
      <alignment vertical="center" wrapText="1"/>
    </xf>
    <xf numFmtId="0" fontId="0" fillId="0" borderId="4" xfId="0" applyBorder="1" applyAlignment="1">
      <alignment vertical="center" wrapText="1"/>
    </xf>
    <xf numFmtId="0" fontId="0" fillId="0" borderId="0" xfId="0" applyAlignment="1">
      <alignment wrapText="1"/>
    </xf>
    <xf numFmtId="0" fontId="2" fillId="0" borderId="4" xfId="0" applyFont="1" applyBorder="1" applyAlignment="1">
      <alignment horizontal="center" vertical="center" wrapText="1"/>
    </xf>
    <xf numFmtId="0" fontId="0" fillId="0" borderId="10" xfId="0" applyBorder="1" applyAlignment="1">
      <alignment vertical="center" wrapText="1"/>
    </xf>
    <xf numFmtId="0" fontId="2" fillId="0" borderId="4" xfId="0" quotePrefix="1" applyFont="1" applyBorder="1" applyAlignment="1">
      <alignment vertical="top" wrapText="1"/>
    </xf>
    <xf numFmtId="0" fontId="2" fillId="0" borderId="10" xfId="0" quotePrefix="1" applyFont="1" applyBorder="1" applyAlignment="1">
      <alignment vertical="top" wrapText="1"/>
    </xf>
    <xf numFmtId="0" fontId="15" fillId="0" borderId="10" xfId="0" quotePrefix="1" applyFont="1" applyBorder="1" applyAlignment="1">
      <alignment vertical="top" wrapText="1"/>
    </xf>
    <xf numFmtId="0" fontId="2" fillId="0" borderId="10" xfId="0" applyFont="1" applyBorder="1" applyAlignment="1">
      <alignment vertical="top" wrapText="1"/>
    </xf>
    <xf numFmtId="0" fontId="2" fillId="0" borderId="4" xfId="0" applyFont="1" applyBorder="1" applyAlignment="1">
      <alignment horizontal="center" vertical="center"/>
    </xf>
    <xf numFmtId="0" fontId="14" fillId="6" borderId="0" xfId="0" applyFont="1" applyFill="1" applyAlignment="1">
      <alignment horizontal="left" vertical="center"/>
    </xf>
    <xf numFmtId="0" fontId="0" fillId="0" borderId="4" xfId="0" applyBorder="1" applyAlignment="1">
      <alignment horizontal="center" vertical="center"/>
    </xf>
    <xf numFmtId="0" fontId="8" fillId="0" borderId="4" xfId="0" applyFont="1" applyBorder="1" applyAlignment="1">
      <alignment horizontal="center"/>
    </xf>
    <xf numFmtId="0" fontId="10" fillId="0" borderId="4" xfId="0" quotePrefix="1" applyFont="1" applyBorder="1" applyAlignment="1">
      <alignment horizontal="center" vertical="center"/>
    </xf>
    <xf numFmtId="0" fontId="0" fillId="0" borderId="8" xfId="0" applyBorder="1" applyAlignment="1">
      <alignment horizontal="center"/>
    </xf>
    <xf numFmtId="0" fontId="0" fillId="0" borderId="9" xfId="0" applyBorder="1" applyAlignment="1">
      <alignment horizontal="center"/>
    </xf>
    <xf numFmtId="0" fontId="0" fillId="0" borderId="7" xfId="0" applyBorder="1" applyAlignment="1">
      <alignment horizontal="center"/>
    </xf>
    <xf numFmtId="0" fontId="10" fillId="0" borderId="4" xfId="0" applyFont="1" applyBorder="1" applyAlignment="1">
      <alignment horizontal="center" vertical="center" wrapText="1" readingOrder="1"/>
    </xf>
    <xf numFmtId="0" fontId="10" fillId="0" borderId="4" xfId="0" applyFont="1" applyBorder="1" applyAlignment="1">
      <alignment horizontal="center" vertical="top" wrapText="1" readingOrder="1"/>
    </xf>
    <xf numFmtId="0" fontId="0" fillId="0" borderId="4" xfId="0" applyBorder="1" applyAlignment="1">
      <alignment horizontal="center" wrapText="1"/>
    </xf>
    <xf numFmtId="0" fontId="0" fillId="0" borderId="4" xfId="0" applyBorder="1" applyAlignment="1">
      <alignment horizontal="center" vertical="center" wrapText="1"/>
    </xf>
    <xf numFmtId="0" fontId="0" fillId="0" borderId="4" xfId="0" applyBorder="1" applyAlignment="1">
      <alignment horizontal="center"/>
    </xf>
    <xf numFmtId="0" fontId="0" fillId="0" borderId="4" xfId="0" applyBorder="1" applyAlignment="1">
      <alignment horizontal="left" vertical="center" wrapText="1"/>
    </xf>
    <xf numFmtId="0" fontId="10" fillId="0" borderId="13" xfId="0" applyFont="1" applyBorder="1" applyAlignment="1">
      <alignment horizontal="center" vertical="center" wrapText="1" readingOrder="1"/>
    </xf>
    <xf numFmtId="0" fontId="10" fillId="0" borderId="14" xfId="0" applyFont="1" applyBorder="1" applyAlignment="1">
      <alignment horizontal="center" vertical="center" wrapText="1" readingOrder="1"/>
    </xf>
    <xf numFmtId="0" fontId="10" fillId="0" borderId="15" xfId="0" applyFont="1" applyBorder="1" applyAlignment="1">
      <alignment horizontal="center" vertical="center" wrapText="1" readingOrder="1"/>
    </xf>
    <xf numFmtId="0" fontId="0" fillId="0" borderId="8" xfId="0" applyBorder="1" applyAlignment="1">
      <alignment horizontal="center" vertical="center"/>
    </xf>
    <xf numFmtId="10" fontId="0" fillId="0" borderId="4" xfId="3" applyNumberFormat="1" applyFont="1" applyBorder="1" applyAlignment="1">
      <alignment horizontal="center" vertical="center"/>
    </xf>
  </cellXfs>
  <cellStyles count="4">
    <cellStyle name="Millares" xfId="1" builtinId="3"/>
    <cellStyle name="Moneda" xfId="2"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3.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4.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5.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6.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7.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8.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9.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0.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1.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mn-lt"/>
                <a:ea typeface="+mn-ea"/>
                <a:cs typeface="+mn-cs"/>
              </a:defRPr>
            </a:pPr>
            <a:r>
              <a:rPr lang="es-CO" sz="1000" b="0"/>
              <a:t>¿Ahora que tiene su vivienda se siente motivado a tener una mejor alimentación? ¿Qué consume con mayor frecuencia?</a:t>
            </a:r>
          </a:p>
        </c:rich>
      </c:tx>
      <c:overlay val="0"/>
      <c:spPr>
        <a:noFill/>
        <a:ln>
          <a:noFill/>
        </a:ln>
        <a:effectLst/>
      </c:spPr>
      <c:txPr>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mn-lt"/>
              <a:ea typeface="+mn-ea"/>
              <a:cs typeface="+mn-cs"/>
            </a:defRPr>
          </a:pPr>
          <a:endParaRPr lang="es-CO"/>
        </a:p>
      </c:txPr>
    </c:title>
    <c:autoTitleDeleted val="0"/>
    <c:plotArea>
      <c:layout/>
      <c:doughnut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CBAE-49A9-86A3-79C3AB20E861}"/>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CBAE-49A9-86A3-79C3AB20E861}"/>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CBAE-49A9-86A3-79C3AB20E861}"/>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CBAE-49A9-86A3-79C3AB20E861}"/>
              </c:ext>
            </c:extLst>
          </c:dPt>
          <c:dPt>
            <c:idx val="4"/>
            <c:bubble3D val="0"/>
            <c:spPr>
              <a:solidFill>
                <a:schemeClr val="accent5"/>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6-CBAE-49A9-86A3-79C3AB20E861}"/>
              </c:ext>
            </c:extLst>
          </c:dPt>
          <c:dPt>
            <c:idx val="5"/>
            <c:bubble3D val="0"/>
            <c:spPr>
              <a:solidFill>
                <a:schemeClr val="accent6"/>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7-CBAE-49A9-86A3-79C3AB20E861}"/>
              </c:ext>
            </c:extLst>
          </c:dPt>
          <c:dPt>
            <c:idx val="6"/>
            <c:bubble3D val="0"/>
            <c:spPr>
              <a:solidFill>
                <a:schemeClr val="accent1">
                  <a:lumMod val="60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8-CBAE-49A9-86A3-79C3AB20E861}"/>
              </c:ext>
            </c:extLst>
          </c:dPt>
          <c:dLbls>
            <c:dLbl>
              <c:idx val="0"/>
              <c:layout>
                <c:manualLayout>
                  <c:x val="0.10773638968481375"/>
                  <c:y val="-7.9575596816976124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s-C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BAE-49A9-86A3-79C3AB20E861}"/>
                </c:ext>
              </c:extLst>
            </c:dLbl>
            <c:dLbl>
              <c:idx val="1"/>
              <c:layout>
                <c:manualLayout>
                  <c:x val="0.12378223495702005"/>
                  <c:y val="0"/>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s-C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BAE-49A9-86A3-79C3AB20E861}"/>
                </c:ext>
              </c:extLst>
            </c:dLbl>
            <c:dLbl>
              <c:idx val="2"/>
              <c:layout>
                <c:manualLayout>
                  <c:x val="9.8567335243553086E-2"/>
                  <c:y val="9.0185676392572939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es-C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BAE-49A9-86A3-79C3AB20E861}"/>
                </c:ext>
              </c:extLst>
            </c:dLbl>
            <c:dLbl>
              <c:idx val="3"/>
              <c:layout>
                <c:manualLayout>
                  <c:x val="1.3753581661891117E-2"/>
                  <c:y val="0.1379310344827586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es-C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BAE-49A9-86A3-79C3AB20E861}"/>
                </c:ext>
              </c:extLst>
            </c:dLbl>
            <c:dLbl>
              <c:idx val="4"/>
              <c:layout>
                <c:manualLayout>
                  <c:x val="-8.7106017191977123E-2"/>
                  <c:y val="9.0185676392572939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es-C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BAE-49A9-86A3-79C3AB20E861}"/>
                </c:ext>
              </c:extLst>
            </c:dLbl>
            <c:dLbl>
              <c:idx val="5"/>
              <c:layout>
                <c:manualLayout>
                  <c:x val="-0.10773638968481375"/>
                  <c:y val="5.3050397877983111E-3"/>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solidFill>
                      <a:latin typeface="+mn-lt"/>
                      <a:ea typeface="+mn-ea"/>
                      <a:cs typeface="+mn-cs"/>
                    </a:defRPr>
                  </a:pPr>
                  <a:endParaRPr lang="es-C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BAE-49A9-86A3-79C3AB20E861}"/>
                </c:ext>
              </c:extLst>
            </c:dLbl>
            <c:dLbl>
              <c:idx val="6"/>
              <c:layout>
                <c:manualLayout>
                  <c:x val="-0.10544412607449857"/>
                  <c:y val="-9.5490716180371346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lumMod val="60000"/>
                        </a:schemeClr>
                      </a:solidFill>
                      <a:latin typeface="+mn-lt"/>
                      <a:ea typeface="+mn-ea"/>
                      <a:cs typeface="+mn-cs"/>
                    </a:defRPr>
                  </a:pPr>
                  <a:endParaRPr lang="es-C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BAE-49A9-86A3-79C3AB20E861}"/>
                </c:ext>
              </c:extLst>
            </c:dLbl>
            <c:spPr>
              <a:noFill/>
              <a:ln>
                <a:noFill/>
              </a:ln>
              <a:effectLst/>
            </c:sp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'Salud y bienestar'!$C$9:$I$9</c:f>
              <c:strCache>
                <c:ptCount val="7"/>
                <c:pt idx="0">
                  <c:v>Carne</c:v>
                </c:pt>
                <c:pt idx="1">
                  <c:v>Frutas</c:v>
                </c:pt>
                <c:pt idx="2">
                  <c:v>Huevos</c:v>
                </c:pt>
                <c:pt idx="3">
                  <c:v>Leche</c:v>
                </c:pt>
                <c:pt idx="4">
                  <c:v>Pan</c:v>
                </c:pt>
                <c:pt idx="5">
                  <c:v>Queso</c:v>
                </c:pt>
                <c:pt idx="6">
                  <c:v>Verdura</c:v>
                </c:pt>
              </c:strCache>
            </c:strRef>
          </c:cat>
          <c:val>
            <c:numRef>
              <c:f>'Salud y bienestar'!$C$11:$I$11</c:f>
              <c:numCache>
                <c:formatCode>0%</c:formatCode>
                <c:ptCount val="7"/>
                <c:pt idx="0">
                  <c:v>1</c:v>
                </c:pt>
                <c:pt idx="1">
                  <c:v>1</c:v>
                </c:pt>
                <c:pt idx="2">
                  <c:v>0.875</c:v>
                </c:pt>
                <c:pt idx="3">
                  <c:v>1</c:v>
                </c:pt>
                <c:pt idx="4">
                  <c:v>0.875</c:v>
                </c:pt>
                <c:pt idx="5">
                  <c:v>0.875</c:v>
                </c:pt>
                <c:pt idx="6">
                  <c:v>1</c:v>
                </c:pt>
              </c:numCache>
            </c:numRef>
          </c:val>
          <c:extLst>
            <c:ext xmlns:c16="http://schemas.microsoft.com/office/drawing/2014/chart" uri="{C3380CC4-5D6E-409C-BE32-E72D297353CC}">
              <c16:uniqueId val="{00000000-CBAE-49A9-86A3-79C3AB20E861}"/>
            </c:ext>
          </c:extLst>
        </c:ser>
        <c:dLbls>
          <c:showLegendKey val="0"/>
          <c:showVal val="0"/>
          <c:showCatName val="1"/>
          <c:showSerName val="0"/>
          <c:showPercent val="0"/>
          <c:showBubbleSize val="0"/>
          <c:showLeaderLines val="1"/>
        </c:dLbls>
        <c:firstSliceAng val="0"/>
        <c:holeSize val="50"/>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cap="all" baseline="0">
                <a:solidFill>
                  <a:schemeClr val="tx1">
                    <a:lumMod val="65000"/>
                    <a:lumOff val="35000"/>
                  </a:schemeClr>
                </a:solidFill>
                <a:latin typeface="+mn-lt"/>
                <a:ea typeface="+mn-ea"/>
                <a:cs typeface="+mn-cs"/>
              </a:defRPr>
            </a:pPr>
            <a:r>
              <a:rPr lang="es-CO" sz="1000" b="0"/>
              <a:t>¿Ahora que tiene su vivienda se siente motivado a realizar ejercicio o alguna actividad física?</a:t>
            </a:r>
          </a:p>
        </c:rich>
      </c:tx>
      <c:overlay val="0"/>
      <c:spPr>
        <a:noFill/>
        <a:ln>
          <a:noFill/>
        </a:ln>
        <a:effectLst/>
      </c:spPr>
      <c:txPr>
        <a:bodyPr rot="0" spcFirstLastPara="1" vertOverflow="ellipsis" vert="horz" wrap="square" anchor="ctr" anchorCtr="1"/>
        <a:lstStyle/>
        <a:p>
          <a:pPr>
            <a:defRPr sz="1600" b="0" i="0" u="none" strike="noStrike" kern="1200" cap="all" baseline="0">
              <a:solidFill>
                <a:schemeClr val="tx1">
                  <a:lumMod val="65000"/>
                  <a:lumOff val="35000"/>
                </a:schemeClr>
              </a:solidFill>
              <a:latin typeface="+mn-lt"/>
              <a:ea typeface="+mn-ea"/>
              <a:cs typeface="+mn-cs"/>
            </a:defRPr>
          </a:pPr>
          <a:endParaRPr lang="es-CO"/>
        </a:p>
      </c:txPr>
    </c:title>
    <c:autoTitleDeleted val="0"/>
    <c:plotArea>
      <c:layout/>
      <c:doughnut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58E1-49CD-8D98-466675736FA0}"/>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58E1-49CD-8D98-466675736FA0}"/>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58E1-49CD-8D98-466675736FA0}"/>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58E1-49CD-8D98-466675736FA0}"/>
              </c:ext>
            </c:extLst>
          </c:dPt>
          <c:dPt>
            <c:idx val="4"/>
            <c:bubble3D val="0"/>
            <c:spPr>
              <a:solidFill>
                <a:schemeClr val="accent5"/>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6-58E1-49CD-8D98-466675736FA0}"/>
              </c:ext>
            </c:extLst>
          </c:dPt>
          <c:dLbls>
            <c:dLbl>
              <c:idx val="0"/>
              <c:layout>
                <c:manualLayout>
                  <c:x val="0.14545454545454536"/>
                  <c:y val="4.736842105263158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s-C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8E1-49CD-8D98-466675736FA0}"/>
                </c:ext>
              </c:extLst>
            </c:dLbl>
            <c:dLbl>
              <c:idx val="1"/>
              <c:layout>
                <c:manualLayout>
                  <c:x val="-0.14294670846394986"/>
                  <c:y val="6.3186489846663904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s-C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8E1-49CD-8D98-466675736FA0}"/>
                </c:ext>
              </c:extLst>
            </c:dLbl>
            <c:dLbl>
              <c:idx val="2"/>
              <c:layout>
                <c:manualLayout>
                  <c:x val="-0.16552375780613632"/>
                  <c:y val="-8.9481558226274391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es-C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8E1-49CD-8D98-466675736FA0}"/>
                </c:ext>
              </c:extLst>
            </c:dLbl>
            <c:dLbl>
              <c:idx val="3"/>
              <c:layout>
                <c:manualLayout>
                  <c:x val="-0.19059758596006221"/>
                  <c:y val="1.0624948197264816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es-C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8E1-49CD-8D98-466675736FA0}"/>
                </c:ext>
              </c:extLst>
            </c:dLbl>
            <c:dLbl>
              <c:idx val="4"/>
              <c:layout>
                <c:manualLayout>
                  <c:x val="-0.14545395305210673"/>
                  <c:y val="-0.13684247802358043"/>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es-CO"/>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8E1-49CD-8D98-466675736FA0}"/>
                </c:ext>
              </c:extLst>
            </c:dLbl>
            <c:spPr>
              <a:noFill/>
              <a:ln>
                <a:noFill/>
              </a:ln>
              <a:effectLst/>
            </c:sp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'Salud y bienestar'!$C$14:$G$14</c:f>
              <c:strCache>
                <c:ptCount val="5"/>
                <c:pt idx="0">
                  <c:v>Caminar</c:v>
                </c:pt>
                <c:pt idx="1">
                  <c:v>Ejercicio</c:v>
                </c:pt>
                <c:pt idx="2">
                  <c:v>Futból</c:v>
                </c:pt>
                <c:pt idx="3">
                  <c:v>Baloncesto</c:v>
                </c:pt>
                <c:pt idx="4">
                  <c:v>Danza</c:v>
                </c:pt>
              </c:strCache>
            </c:strRef>
          </c:cat>
          <c:val>
            <c:numRef>
              <c:f>'Salud y bienestar'!$C$16:$G$16</c:f>
              <c:numCache>
                <c:formatCode>0%</c:formatCode>
                <c:ptCount val="5"/>
                <c:pt idx="0">
                  <c:v>0.75</c:v>
                </c:pt>
                <c:pt idx="1">
                  <c:v>0.125</c:v>
                </c:pt>
                <c:pt idx="2">
                  <c:v>0</c:v>
                </c:pt>
                <c:pt idx="3">
                  <c:v>0</c:v>
                </c:pt>
                <c:pt idx="4">
                  <c:v>0.125</c:v>
                </c:pt>
              </c:numCache>
            </c:numRef>
          </c:val>
          <c:extLst>
            <c:ext xmlns:c16="http://schemas.microsoft.com/office/drawing/2014/chart" uri="{C3380CC4-5D6E-409C-BE32-E72D297353CC}">
              <c16:uniqueId val="{00000000-58E1-49CD-8D98-466675736FA0}"/>
            </c:ext>
          </c:extLst>
        </c:ser>
        <c:dLbls>
          <c:showLegendKey val="0"/>
          <c:showVal val="0"/>
          <c:showCatName val="1"/>
          <c:showSerName val="0"/>
          <c:showPercent val="0"/>
          <c:showBubbleSize val="0"/>
          <c:showLeaderLines val="1"/>
        </c:dLbls>
        <c:firstSliceAng val="330"/>
        <c:holeSize val="50"/>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¿Cuántas veces consultó al medico un año antes y después de la entrega de la vivienda de Casa para Mí?</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doughnutChart>
        <c:varyColors val="1"/>
        <c:ser>
          <c:idx val="0"/>
          <c:order val="0"/>
          <c:tx>
            <c:strRef>
              <c:f>'Salud y bienestar'!$B$50</c:f>
              <c:strCache>
                <c:ptCount val="1"/>
                <c:pt idx="0">
                  <c:v>Medicina General</c:v>
                </c:pt>
              </c:strCache>
            </c:strRef>
          </c:tx>
          <c:dPt>
            <c:idx val="0"/>
            <c:bubble3D val="0"/>
            <c:spPr>
              <a:solidFill>
                <a:schemeClr val="accent1"/>
              </a:solidFill>
              <a:ln>
                <a:noFill/>
              </a:ln>
              <a:effectLst/>
            </c:spPr>
            <c:extLst>
              <c:ext xmlns:c16="http://schemas.microsoft.com/office/drawing/2014/chart" uri="{C3380CC4-5D6E-409C-BE32-E72D297353CC}">
                <c16:uniqueId val="{00000004-1CF3-4753-9274-5B9237539447}"/>
              </c:ext>
            </c:extLst>
          </c:dPt>
          <c:dPt>
            <c:idx val="1"/>
            <c:bubble3D val="0"/>
            <c:spPr>
              <a:solidFill>
                <a:schemeClr val="accent2"/>
              </a:solidFill>
              <a:ln>
                <a:noFill/>
              </a:ln>
              <a:effectLst/>
            </c:spPr>
            <c:extLst>
              <c:ext xmlns:c16="http://schemas.microsoft.com/office/drawing/2014/chart" uri="{C3380CC4-5D6E-409C-BE32-E72D297353CC}">
                <c16:uniqueId val="{00000005-1CF3-4753-9274-5B9237539447}"/>
              </c:ext>
            </c:extLst>
          </c:dPt>
          <c:dLbls>
            <c:dLbl>
              <c:idx val="0"/>
              <c:layout>
                <c:manualLayout>
                  <c:x val="-4.4160371876815804E-2"/>
                  <c:y val="7.37147595356550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CF3-4753-9274-5B9237539447}"/>
                </c:ext>
              </c:extLst>
            </c:dLbl>
            <c:dLbl>
              <c:idx val="1"/>
              <c:layout>
                <c:manualLayout>
                  <c:x val="4.1836141778035942E-2"/>
                  <c:y val="-7.37147595356550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CF3-4753-9274-5B923753944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'Salud y bienestar'!$C$49:$D$49</c:f>
              <c:strCache>
                <c:ptCount val="2"/>
                <c:pt idx="0">
                  <c:v>Antes</c:v>
                </c:pt>
                <c:pt idx="1">
                  <c:v>Después</c:v>
                </c:pt>
              </c:strCache>
            </c:strRef>
          </c:cat>
          <c:val>
            <c:numRef>
              <c:f>'Salud y bienestar'!$C$50:$D$50</c:f>
              <c:numCache>
                <c:formatCode>General</c:formatCode>
                <c:ptCount val="2"/>
                <c:pt idx="0">
                  <c:v>20</c:v>
                </c:pt>
                <c:pt idx="1">
                  <c:v>27</c:v>
                </c:pt>
              </c:numCache>
            </c:numRef>
          </c:val>
          <c:extLst>
            <c:ext xmlns:c16="http://schemas.microsoft.com/office/drawing/2014/chart" uri="{C3380CC4-5D6E-409C-BE32-E72D297353CC}">
              <c16:uniqueId val="{00000000-1CF3-4753-9274-5B9237539447}"/>
            </c:ext>
          </c:extLst>
        </c:ser>
        <c:dLbls>
          <c:showLegendKey val="0"/>
          <c:showVal val="0"/>
          <c:showCatName val="0"/>
          <c:showSerName val="0"/>
          <c:showPercent val="0"/>
          <c:showBubbleSize val="0"/>
          <c:showLeaderLines val="1"/>
        </c:dLbls>
        <c:firstSliceAng val="172"/>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Incremento</a:t>
            </a:r>
            <a:r>
              <a:rPr lang="es-CO" baseline="0"/>
              <a:t> porcentual</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'Salud y bienestar'!$B$50</c:f>
              <c:strCache>
                <c:ptCount val="1"/>
                <c:pt idx="0">
                  <c:v>Medicina General</c:v>
                </c:pt>
              </c:strCache>
            </c:strRef>
          </c:cat>
          <c:val>
            <c:numRef>
              <c:f>'Salud y bienestar'!$E$50</c:f>
              <c:numCache>
                <c:formatCode>0%</c:formatCode>
                <c:ptCount val="1"/>
                <c:pt idx="0">
                  <c:v>0.35</c:v>
                </c:pt>
              </c:numCache>
            </c:numRef>
          </c:val>
          <c:extLst>
            <c:ext xmlns:c16="http://schemas.microsoft.com/office/drawing/2014/chart" uri="{C3380CC4-5D6E-409C-BE32-E72D297353CC}">
              <c16:uniqueId val="{00000000-0712-4290-A9A6-368F51AFE50D}"/>
            </c:ext>
          </c:extLst>
        </c:ser>
        <c:dLbls>
          <c:dLblPos val="outEnd"/>
          <c:showLegendKey val="0"/>
          <c:showVal val="1"/>
          <c:showCatName val="0"/>
          <c:showSerName val="0"/>
          <c:showPercent val="0"/>
          <c:showBubbleSize val="0"/>
        </c:dLbls>
        <c:gapWidth val="219"/>
        <c:overlap val="-27"/>
        <c:axId val="1773371471"/>
        <c:axId val="1773364751"/>
      </c:barChart>
      <c:catAx>
        <c:axId val="17733714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364751"/>
        <c:crosses val="autoZero"/>
        <c:auto val="1"/>
        <c:lblAlgn val="ctr"/>
        <c:lblOffset val="100"/>
        <c:noMultiLvlLbl val="0"/>
      </c:catAx>
      <c:valAx>
        <c:axId val="177336475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37147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¿Ha mejorado su acceso a estos servicios con la vivienda nueva?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'Justicia y equidad'!$C$21</c:f>
              <c:strCache>
                <c:ptCount val="1"/>
                <c:pt idx="0">
                  <c:v>Agua potable</c:v>
                </c:pt>
              </c:strCache>
            </c:strRef>
          </c:tx>
          <c:spPr>
            <a:solidFill>
              <a:schemeClr val="accent1"/>
            </a:solidFill>
            <a:ln>
              <a:noFill/>
            </a:ln>
            <a:effectLst/>
          </c:spPr>
          <c:invertIfNegative val="0"/>
          <c:dLbls>
            <c:dLbl>
              <c:idx val="0"/>
              <c:layout>
                <c:manualLayout>
                  <c:x val="-3.7729658792650918E-4"/>
                  <c:y val="2.15040828229804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1CD-431B-8380-2FC65A423CFF}"/>
                </c:ext>
              </c:extLst>
            </c:dLbl>
            <c:dLbl>
              <c:idx val="1"/>
              <c:layout>
                <c:manualLayout>
                  <c:x val="-1.0160761154855643E-2"/>
                  <c:y val="4.874234470691163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1CD-431B-8380-2FC65A423CFF}"/>
                </c:ext>
              </c:extLst>
            </c:dLbl>
            <c:dLbl>
              <c:idx val="2"/>
              <c:layout>
                <c:manualLayout>
                  <c:x val="1.4242344706911636E-2"/>
                  <c:y val="-2.33668708078156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1CD-431B-8380-2FC65A423CFF}"/>
                </c:ext>
              </c:extLst>
            </c:dLbl>
            <c:dLbl>
              <c:idx val="3"/>
              <c:layout>
                <c:manualLayout>
                  <c:x val="1.7311297671666543E-3"/>
                  <c:y val="-4.908909616207212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1CD-431B-8380-2FC65A423C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'Justicia y equidad'!$D$20:$E$20</c:f>
              <c:strCache>
                <c:ptCount val="2"/>
                <c:pt idx="0">
                  <c:v>Antes</c:v>
                </c:pt>
                <c:pt idx="1">
                  <c:v>Después</c:v>
                </c:pt>
              </c:strCache>
            </c:strRef>
          </c:cat>
          <c:val>
            <c:numRef>
              <c:f>'Justicia y equidad'!$D$21:$E$21</c:f>
              <c:numCache>
                <c:formatCode>General</c:formatCode>
                <c:ptCount val="2"/>
                <c:pt idx="0">
                  <c:v>6</c:v>
                </c:pt>
                <c:pt idx="1">
                  <c:v>8</c:v>
                </c:pt>
              </c:numCache>
            </c:numRef>
          </c:val>
          <c:extLst>
            <c:ext xmlns:c16="http://schemas.microsoft.com/office/drawing/2014/chart" uri="{C3380CC4-5D6E-409C-BE32-E72D297353CC}">
              <c16:uniqueId val="{00000000-21CD-431B-8380-2FC65A423CFF}"/>
            </c:ext>
          </c:extLst>
        </c:ser>
        <c:ser>
          <c:idx val="1"/>
          <c:order val="1"/>
          <c:tx>
            <c:strRef>
              <c:f>'Justicia y equidad'!$C$22</c:f>
              <c:strCache>
                <c:ptCount val="1"/>
                <c:pt idx="0">
                  <c:v>Luz Electrica</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'Justicia y equidad'!$D$20:$E$20</c:f>
              <c:strCache>
                <c:ptCount val="2"/>
                <c:pt idx="0">
                  <c:v>Antes</c:v>
                </c:pt>
                <c:pt idx="1">
                  <c:v>Después</c:v>
                </c:pt>
              </c:strCache>
            </c:strRef>
          </c:cat>
          <c:val>
            <c:numRef>
              <c:f>'Justicia y equidad'!$D$22:$E$22</c:f>
              <c:numCache>
                <c:formatCode>General</c:formatCode>
                <c:ptCount val="2"/>
                <c:pt idx="0">
                  <c:v>8</c:v>
                </c:pt>
                <c:pt idx="1">
                  <c:v>8</c:v>
                </c:pt>
              </c:numCache>
            </c:numRef>
          </c:val>
          <c:extLst>
            <c:ext xmlns:c16="http://schemas.microsoft.com/office/drawing/2014/chart" uri="{C3380CC4-5D6E-409C-BE32-E72D297353CC}">
              <c16:uniqueId val="{00000005-21CD-431B-8380-2FC65A423CFF}"/>
            </c:ext>
          </c:extLst>
        </c:ser>
        <c:ser>
          <c:idx val="2"/>
          <c:order val="2"/>
          <c:tx>
            <c:strRef>
              <c:f>'Justicia y equidad'!$C$23</c:f>
              <c:strCache>
                <c:ptCount val="1"/>
                <c:pt idx="0">
                  <c:v>Gas </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'Justicia y equidad'!$D$20:$E$20</c:f>
              <c:strCache>
                <c:ptCount val="2"/>
                <c:pt idx="0">
                  <c:v>Antes</c:v>
                </c:pt>
                <c:pt idx="1">
                  <c:v>Después</c:v>
                </c:pt>
              </c:strCache>
            </c:strRef>
          </c:cat>
          <c:val>
            <c:numRef>
              <c:f>'Justicia y equidad'!$D$23:$E$23</c:f>
              <c:numCache>
                <c:formatCode>General</c:formatCode>
                <c:ptCount val="2"/>
                <c:pt idx="0">
                  <c:v>7</c:v>
                </c:pt>
                <c:pt idx="1">
                  <c:v>8</c:v>
                </c:pt>
              </c:numCache>
            </c:numRef>
          </c:val>
          <c:extLst>
            <c:ext xmlns:c16="http://schemas.microsoft.com/office/drawing/2014/chart" uri="{C3380CC4-5D6E-409C-BE32-E72D297353CC}">
              <c16:uniqueId val="{00000006-21CD-431B-8380-2FC65A423CFF}"/>
            </c:ext>
          </c:extLst>
        </c:ser>
        <c:ser>
          <c:idx val="3"/>
          <c:order val="3"/>
          <c:tx>
            <c:strRef>
              <c:f>'Justicia y equidad'!$C$24</c:f>
              <c:strCache>
                <c:ptCount val="1"/>
                <c:pt idx="0">
                  <c:v>Internet</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'Justicia y equidad'!$D$20:$E$20</c:f>
              <c:strCache>
                <c:ptCount val="2"/>
                <c:pt idx="0">
                  <c:v>Antes</c:v>
                </c:pt>
                <c:pt idx="1">
                  <c:v>Después</c:v>
                </c:pt>
              </c:strCache>
            </c:strRef>
          </c:cat>
          <c:val>
            <c:numRef>
              <c:f>'Justicia y equidad'!$D$24:$E$24</c:f>
              <c:numCache>
                <c:formatCode>General</c:formatCode>
                <c:ptCount val="2"/>
                <c:pt idx="0">
                  <c:v>0</c:v>
                </c:pt>
                <c:pt idx="1">
                  <c:v>8</c:v>
                </c:pt>
              </c:numCache>
            </c:numRef>
          </c:val>
          <c:extLst>
            <c:ext xmlns:c16="http://schemas.microsoft.com/office/drawing/2014/chart" uri="{C3380CC4-5D6E-409C-BE32-E72D297353CC}">
              <c16:uniqueId val="{00000007-21CD-431B-8380-2FC65A423CFF}"/>
            </c:ext>
          </c:extLst>
        </c:ser>
        <c:dLbls>
          <c:showLegendKey val="0"/>
          <c:showVal val="0"/>
          <c:showCatName val="0"/>
          <c:showSerName val="0"/>
          <c:showPercent val="0"/>
          <c:showBubbleSize val="0"/>
        </c:dLbls>
        <c:gapWidth val="219"/>
        <c:overlap val="-27"/>
        <c:axId val="1763738367"/>
        <c:axId val="1763739807"/>
      </c:barChart>
      <c:catAx>
        <c:axId val="17637383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63739807"/>
        <c:crosses val="autoZero"/>
        <c:auto val="1"/>
        <c:lblAlgn val="ctr"/>
        <c:lblOffset val="100"/>
        <c:noMultiLvlLbl val="0"/>
      </c:catAx>
      <c:valAx>
        <c:axId val="176373980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63738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¿Usted se siente en la capacidad de compartir información  acerca de los subsidios/programas/entidades de vivienda que existen en el país?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doughnutChart>
        <c:varyColors val="1"/>
        <c:ser>
          <c:idx val="0"/>
          <c:order val="0"/>
          <c:dPt>
            <c:idx val="0"/>
            <c:bubble3D val="0"/>
            <c:spPr>
              <a:solidFill>
                <a:schemeClr val="accent1"/>
              </a:solidFill>
              <a:ln>
                <a:noFill/>
              </a:ln>
              <a:effectLst/>
            </c:spPr>
            <c:extLst>
              <c:ext xmlns:c16="http://schemas.microsoft.com/office/drawing/2014/chart" uri="{C3380CC4-5D6E-409C-BE32-E72D297353CC}">
                <c16:uniqueId val="{00000004-314A-4F87-B350-86EF97827797}"/>
              </c:ext>
            </c:extLst>
          </c:dPt>
          <c:dPt>
            <c:idx val="1"/>
            <c:bubble3D val="0"/>
            <c:spPr>
              <a:solidFill>
                <a:schemeClr val="accent2"/>
              </a:solidFill>
              <a:ln>
                <a:noFill/>
              </a:ln>
              <a:effectLst/>
            </c:spPr>
            <c:extLst>
              <c:ext xmlns:c16="http://schemas.microsoft.com/office/drawing/2014/chart" uri="{C3380CC4-5D6E-409C-BE32-E72D297353CC}">
                <c16:uniqueId val="{00000005-314A-4F87-B350-86EF97827797}"/>
              </c:ext>
            </c:extLst>
          </c:dPt>
          <c:dLbls>
            <c:dLbl>
              <c:idx val="0"/>
              <c:layout>
                <c:manualLayout>
                  <c:x val="8.147429679922398E-2"/>
                  <c:y val="-7.87037037037037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14A-4F87-B350-86EF97827797}"/>
                </c:ext>
              </c:extLst>
            </c:dLbl>
            <c:dLbl>
              <c:idx val="1"/>
              <c:layout>
                <c:manualLayout>
                  <c:x val="-0.10624834844238072"/>
                  <c:y val="6.44134587343248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14A-4F87-B350-86EF9782779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'Justicia y equidad'!$E$14:$F$14</c:f>
              <c:strCache>
                <c:ptCount val="2"/>
                <c:pt idx="0">
                  <c:v>SI</c:v>
                </c:pt>
                <c:pt idx="1">
                  <c:v>NO</c:v>
                </c:pt>
              </c:strCache>
            </c:strRef>
          </c:cat>
          <c:val>
            <c:numRef>
              <c:f>'Justicia y equidad'!$E$15:$F$15</c:f>
              <c:numCache>
                <c:formatCode>0.00%</c:formatCode>
                <c:ptCount val="2"/>
                <c:pt idx="0">
                  <c:v>0.125</c:v>
                </c:pt>
                <c:pt idx="1">
                  <c:v>0.875</c:v>
                </c:pt>
              </c:numCache>
            </c:numRef>
          </c:val>
          <c:extLst>
            <c:ext xmlns:c16="http://schemas.microsoft.com/office/drawing/2014/chart" uri="{C3380CC4-5D6E-409C-BE32-E72D297353CC}">
              <c16:uniqueId val="{00000000-314A-4F87-B350-86EF97827797}"/>
            </c:ext>
          </c:extLst>
        </c:ser>
        <c:dLbls>
          <c:showLegendKey val="0"/>
          <c:showVal val="1"/>
          <c:showCatName val="0"/>
          <c:showSerName val="0"/>
          <c:showPercent val="0"/>
          <c:showBubbleSize val="0"/>
          <c:showLeaderLines val="1"/>
        </c:dLbls>
        <c:firstSliceAng val="0"/>
        <c:holeSize val="50"/>
        <c:extLst>
          <c:ext xmlns:c15="http://schemas.microsoft.com/office/drawing/2012/chart" uri="{02D57815-91ED-43cb-92C2-25804820EDAC}">
            <c15:filteredPieSeries>
              <c15:ser>
                <c:idx val="1"/>
                <c:order val="1"/>
                <c:dPt>
                  <c:idx val="0"/>
                  <c:bubble3D val="0"/>
                  <c:spPr>
                    <a:solidFill>
                      <a:schemeClr val="accent1"/>
                    </a:solidFill>
                    <a:ln>
                      <a:noFill/>
                    </a:ln>
                    <a:effectLst/>
                  </c:spPr>
                  <c:extLst>
                    <c:ext xmlns:c16="http://schemas.microsoft.com/office/drawing/2014/chart" uri="{C3380CC4-5D6E-409C-BE32-E72D297353CC}">
                      <c16:uniqueId val="{00000005-8EEA-45CD-A92B-A122AE476C94}"/>
                    </c:ext>
                  </c:extLst>
                </c:dPt>
                <c:dPt>
                  <c:idx val="1"/>
                  <c:bubble3D val="0"/>
                  <c:spPr>
                    <a:solidFill>
                      <a:schemeClr val="accent2"/>
                    </a:solidFill>
                    <a:ln>
                      <a:noFill/>
                    </a:ln>
                    <a:effectLst/>
                  </c:spPr>
                  <c:extLst>
                    <c:ext xmlns:c16="http://schemas.microsoft.com/office/drawing/2014/chart" uri="{C3380CC4-5D6E-409C-BE32-E72D297353CC}">
                      <c16:uniqueId val="{00000007-8EEA-45CD-A92B-A122AE476C9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'Justicia y equidad'!$E$14:$F$14</c15:sqref>
                        </c15:formulaRef>
                      </c:ext>
                    </c:extLst>
                    <c:strCache>
                      <c:ptCount val="2"/>
                      <c:pt idx="0">
                        <c:v>SI</c:v>
                      </c:pt>
                      <c:pt idx="1">
                        <c:v>NO</c:v>
                      </c:pt>
                    </c:strCache>
                  </c:strRef>
                </c:cat>
                <c:val>
                  <c:numRef>
                    <c:extLst>
                      <c:ext uri="{02D57815-91ED-43cb-92C2-25804820EDAC}">
                        <c15:formulaRef>
                          <c15:sqref>'Justicia y equidad'!$E$16:$F$16</c15:sqref>
                        </c15:formulaRef>
                      </c:ext>
                    </c:extLst>
                    <c:numCache>
                      <c:formatCode>0.00%</c:formatCode>
                      <c:ptCount val="2"/>
                    </c:numCache>
                  </c:numRef>
                </c:val>
                <c:extLst>
                  <c:ext xmlns:c16="http://schemas.microsoft.com/office/drawing/2014/chart" uri="{C3380CC4-5D6E-409C-BE32-E72D297353CC}">
                    <c16:uniqueId val="{00000001-314A-4F87-B350-86EF97827797}"/>
                  </c:ext>
                </c:extLst>
              </c15:ser>
            </c15:filteredPieSeries>
            <c15:filteredPieSeries>
              <c15:ser>
                <c:idx val="2"/>
                <c:order val="2"/>
                <c:dPt>
                  <c:idx val="0"/>
                  <c:bubble3D val="0"/>
                  <c:spPr>
                    <a:solidFill>
                      <a:schemeClr val="accent1"/>
                    </a:solidFill>
                    <a:ln>
                      <a:noFill/>
                    </a:ln>
                    <a:effectLst/>
                  </c:spPr>
                  <c:extLst xmlns:c15="http://schemas.microsoft.com/office/drawing/2012/chart">
                    <c:ext xmlns:c16="http://schemas.microsoft.com/office/drawing/2014/chart" uri="{C3380CC4-5D6E-409C-BE32-E72D297353CC}">
                      <c16:uniqueId val="{00000009-8EEA-45CD-A92B-A122AE476C94}"/>
                    </c:ext>
                  </c:extLst>
                </c:dPt>
                <c:dPt>
                  <c:idx val="1"/>
                  <c:bubble3D val="0"/>
                  <c:spPr>
                    <a:solidFill>
                      <a:schemeClr val="accent2"/>
                    </a:solidFill>
                    <a:ln>
                      <a:noFill/>
                    </a:ln>
                    <a:effectLst/>
                  </c:spPr>
                  <c:extLst xmlns:c15="http://schemas.microsoft.com/office/drawing/2012/chart">
                    <c:ext xmlns:c16="http://schemas.microsoft.com/office/drawing/2014/chart" uri="{C3380CC4-5D6E-409C-BE32-E72D297353CC}">
                      <c16:uniqueId val="{0000000B-8EEA-45CD-A92B-A122AE476C9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'Justicia y equidad'!$E$14:$F$14</c15:sqref>
                        </c15:formulaRef>
                      </c:ext>
                    </c:extLst>
                    <c:strCache>
                      <c:ptCount val="2"/>
                      <c:pt idx="0">
                        <c:v>SI</c:v>
                      </c:pt>
                      <c:pt idx="1">
                        <c:v>NO</c:v>
                      </c:pt>
                    </c:strCache>
                  </c:strRef>
                </c:cat>
                <c:val>
                  <c:numRef>
                    <c:extLst xmlns:c15="http://schemas.microsoft.com/office/drawing/2012/chart">
                      <c:ext xmlns:c15="http://schemas.microsoft.com/office/drawing/2012/chart" uri="{02D57815-91ED-43cb-92C2-25804820EDAC}">
                        <c15:formulaRef>
                          <c15:sqref>'Justicia y equidad'!$E$17:$F$17</c15:sqref>
                        </c15:formulaRef>
                      </c:ext>
                    </c:extLst>
                    <c:numCache>
                      <c:formatCode>0.00%</c:formatCode>
                      <c:ptCount val="2"/>
                    </c:numCache>
                  </c:numRef>
                </c:val>
                <c:extLst xmlns:c15="http://schemas.microsoft.com/office/drawing/2012/chart">
                  <c:ext xmlns:c16="http://schemas.microsoft.com/office/drawing/2014/chart" uri="{C3380CC4-5D6E-409C-BE32-E72D297353CC}">
                    <c16:uniqueId val="{00000002-314A-4F87-B350-86EF97827797}"/>
                  </c:ext>
                </c:extLst>
              </c15:ser>
            </c15:filteredPieSeries>
            <c15:filteredPieSeries>
              <c15:ser>
                <c:idx val="3"/>
                <c:order val="3"/>
                <c:dPt>
                  <c:idx val="0"/>
                  <c:bubble3D val="0"/>
                  <c:spPr>
                    <a:solidFill>
                      <a:schemeClr val="accent1"/>
                    </a:solidFill>
                    <a:ln>
                      <a:noFill/>
                    </a:ln>
                    <a:effectLst/>
                  </c:spPr>
                  <c:extLst xmlns:c15="http://schemas.microsoft.com/office/drawing/2012/chart">
                    <c:ext xmlns:c16="http://schemas.microsoft.com/office/drawing/2014/chart" uri="{C3380CC4-5D6E-409C-BE32-E72D297353CC}">
                      <c16:uniqueId val="{0000000D-8EEA-45CD-A92B-A122AE476C94}"/>
                    </c:ext>
                  </c:extLst>
                </c:dPt>
                <c:dPt>
                  <c:idx val="1"/>
                  <c:bubble3D val="0"/>
                  <c:spPr>
                    <a:solidFill>
                      <a:schemeClr val="accent2"/>
                    </a:solidFill>
                    <a:ln>
                      <a:noFill/>
                    </a:ln>
                    <a:effectLst/>
                  </c:spPr>
                  <c:extLst xmlns:c15="http://schemas.microsoft.com/office/drawing/2012/chart">
                    <c:ext xmlns:c16="http://schemas.microsoft.com/office/drawing/2014/chart" uri="{C3380CC4-5D6E-409C-BE32-E72D297353CC}">
                      <c16:uniqueId val="{0000000F-8EEA-45CD-A92B-A122AE476C9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'Justicia y equidad'!$E$14:$F$14</c15:sqref>
                        </c15:formulaRef>
                      </c:ext>
                    </c:extLst>
                    <c:strCache>
                      <c:ptCount val="2"/>
                      <c:pt idx="0">
                        <c:v>SI</c:v>
                      </c:pt>
                      <c:pt idx="1">
                        <c:v>NO</c:v>
                      </c:pt>
                    </c:strCache>
                  </c:strRef>
                </c:cat>
                <c:val>
                  <c:numRef>
                    <c:extLst xmlns:c15="http://schemas.microsoft.com/office/drawing/2012/chart">
                      <c:ext xmlns:c15="http://schemas.microsoft.com/office/drawing/2012/chart" uri="{02D57815-91ED-43cb-92C2-25804820EDAC}">
                        <c15:formulaRef>
                          <c15:sqref>'Justicia y equidad'!$E$18:$F$18</c15:sqref>
                        </c15:formulaRef>
                      </c:ext>
                    </c:extLst>
                    <c:numCache>
                      <c:formatCode>0.00%</c:formatCode>
                      <c:ptCount val="2"/>
                    </c:numCache>
                  </c:numRef>
                </c:val>
                <c:extLst xmlns:c15="http://schemas.microsoft.com/office/drawing/2012/chart">
                  <c:ext xmlns:c16="http://schemas.microsoft.com/office/drawing/2014/chart" uri="{C3380CC4-5D6E-409C-BE32-E72D297353CC}">
                    <c16:uniqueId val="{00000003-314A-4F87-B350-86EF97827797}"/>
                  </c:ext>
                </c:extLst>
              </c15:ser>
            </c15:filteredPieSeries>
          </c:ext>
        </c:extLst>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baseline="0">
                <a:solidFill>
                  <a:schemeClr val="tx1">
                    <a:lumMod val="65000"/>
                    <a:lumOff val="35000"/>
                  </a:schemeClr>
                </a:solidFill>
                <a:latin typeface="+mn-lt"/>
                <a:ea typeface="+mn-ea"/>
                <a:cs typeface="+mn-cs"/>
              </a:defRPr>
            </a:pPr>
            <a:r>
              <a:rPr lang="es-ES" sz="1400" b="0" i="0" u="none" strike="noStrike" baseline="0">
                <a:solidFill>
                  <a:sysClr val="windowText" lastClr="000000">
                    <a:lumMod val="65000"/>
                    <a:lumOff val="35000"/>
                  </a:sysClr>
                </a:solidFill>
                <a:latin typeface="Aptos Narrow" panose="02110004020202020204"/>
              </a:rPr>
              <a:t>¿Sienten que ahora están más cómodos que antes?</a:t>
            </a:r>
          </a:p>
        </c:rich>
      </c:tx>
      <c:overlay val="0"/>
      <c:spPr>
        <a:noFill/>
        <a:ln>
          <a:noFill/>
        </a:ln>
        <a:effectLst/>
      </c:spPr>
      <c:txPr>
        <a:bodyPr rot="0" spcFirstLastPara="1" vertOverflow="ellipsis" vert="horz" wrap="square" anchor="ctr" anchorCtr="1"/>
        <a:lstStyle/>
        <a:p>
          <a:pPr>
            <a:defRPr sz="1400" b="0" i="0" u="none" strike="noStrike"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'Seguridad y confort'!$B$10</c:f>
              <c:strCache>
                <c:ptCount val="1"/>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ADE-4B64-AC15-429DA40FBA0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ADE-4B64-AC15-429DA40FBA0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baseline="0">
                    <a:solidFill>
                      <a:schemeClr val="lt1"/>
                    </a:solidFill>
                    <a:latin typeface="+mn-lt"/>
                    <a:ea typeface="+mn-ea"/>
                    <a:cs typeface="+mn-cs"/>
                  </a:defRPr>
                </a:pPr>
                <a:endParaRPr lang="es-CO"/>
              </a:p>
            </c:txPr>
            <c:showLegendKey val="0"/>
            <c:showVal val="0"/>
            <c:showCatName val="1"/>
            <c:showSerName val="0"/>
            <c:showPercent val="1"/>
            <c:showBubbleSize val="0"/>
            <c:showLeaderLines val="0"/>
            <c:extLst>
              <c:ext xmlns:c15="http://schemas.microsoft.com/office/drawing/2012/chart" uri="{CE6537A1-D6FC-4f65-9D91-7224C49458BB}"/>
            </c:extLst>
          </c:dLbls>
          <c:cat>
            <c:strRef>
              <c:f>'Seguridad y confort'!$E$9:$F$9</c:f>
              <c:strCache>
                <c:ptCount val="2"/>
                <c:pt idx="0">
                  <c:v>Si</c:v>
                </c:pt>
                <c:pt idx="1">
                  <c:v>No</c:v>
                </c:pt>
              </c:strCache>
            </c:strRef>
          </c:cat>
          <c:val>
            <c:numRef>
              <c:f>'Seguridad y confort'!$E$10:$F$10</c:f>
              <c:numCache>
                <c:formatCode>0%</c:formatCode>
                <c:ptCount val="2"/>
                <c:pt idx="0">
                  <c:v>1</c:v>
                </c:pt>
                <c:pt idx="1">
                  <c:v>0</c:v>
                </c:pt>
              </c:numCache>
            </c:numRef>
          </c:val>
          <c:extLst>
            <c:ext xmlns:c16="http://schemas.microsoft.com/office/drawing/2014/chart" uri="{C3380CC4-5D6E-409C-BE32-E72D297353CC}">
              <c16:uniqueId val="{00000000-259A-4D72-824A-8ABD974B7023}"/>
            </c:ext>
          </c:extLst>
        </c:ser>
        <c:dLbls>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baseline="0">
                <a:solidFill>
                  <a:schemeClr val="tx1">
                    <a:lumMod val="65000"/>
                    <a:lumOff val="35000"/>
                  </a:schemeClr>
                </a:solidFill>
                <a:latin typeface="+mn-lt"/>
                <a:ea typeface="+mn-ea"/>
                <a:cs typeface="+mn-cs"/>
              </a:defRPr>
            </a:pPr>
            <a:r>
              <a:rPr lang="es-ES" sz="1400" b="0" i="0" u="none" strike="noStrike" baseline="0">
                <a:solidFill>
                  <a:sysClr val="windowText" lastClr="000000">
                    <a:lumMod val="65000"/>
                    <a:lumOff val="35000"/>
                  </a:sysClr>
                </a:solidFill>
                <a:latin typeface="Aptos Narrow" panose="02110004020202020204"/>
              </a:rPr>
              <a:t>¿Siente que ahora vive en un entorno más seguro en su casa?</a:t>
            </a:r>
          </a:p>
        </c:rich>
      </c:tx>
      <c:overlay val="0"/>
      <c:spPr>
        <a:noFill/>
        <a:ln>
          <a:noFill/>
        </a:ln>
        <a:effectLst/>
      </c:spPr>
      <c:txPr>
        <a:bodyPr rot="0" spcFirstLastPara="1" vertOverflow="ellipsis" vert="horz" wrap="square" anchor="ctr" anchorCtr="1"/>
        <a:lstStyle/>
        <a:p>
          <a:pPr>
            <a:defRPr sz="1400" b="0" i="0" u="none" strike="noStrike"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'Seguridad y confort'!$B$15</c:f>
              <c:strCache>
                <c:ptCount val="1"/>
              </c:strCache>
            </c:strRef>
          </c:tx>
          <c:dPt>
            <c:idx val="0"/>
            <c:bubble3D val="0"/>
            <c:spPr>
              <a:solidFill>
                <a:schemeClr val="accent6"/>
              </a:solidFill>
              <a:ln w="19050">
                <a:solidFill>
                  <a:schemeClr val="lt1"/>
                </a:solidFill>
              </a:ln>
              <a:effectLst/>
            </c:spPr>
            <c:extLst>
              <c:ext xmlns:c16="http://schemas.microsoft.com/office/drawing/2014/chart" uri="{C3380CC4-5D6E-409C-BE32-E72D297353CC}">
                <c16:uniqueId val="{00000001-2429-4CAF-A56A-17E2C0B0F6D7}"/>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2429-4CAF-A56A-17E2C0B0F6D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baseline="0">
                    <a:solidFill>
                      <a:schemeClr val="lt1"/>
                    </a:solidFill>
                    <a:latin typeface="+mn-lt"/>
                    <a:ea typeface="+mn-ea"/>
                    <a:cs typeface="+mn-cs"/>
                  </a:defRPr>
                </a:pPr>
                <a:endParaRPr lang="es-CO"/>
              </a:p>
            </c:txPr>
            <c:showLegendKey val="0"/>
            <c:showVal val="0"/>
            <c:showCatName val="1"/>
            <c:showSerName val="0"/>
            <c:showPercent val="1"/>
            <c:showBubbleSize val="0"/>
            <c:showLeaderLines val="0"/>
            <c:extLst>
              <c:ext xmlns:c15="http://schemas.microsoft.com/office/drawing/2012/chart" uri="{CE6537A1-D6FC-4f65-9D91-7224C49458BB}"/>
            </c:extLst>
          </c:dLbls>
          <c:cat>
            <c:strRef>
              <c:f>'Seguridad y confort'!$E$14:$F$14</c:f>
              <c:strCache>
                <c:ptCount val="2"/>
                <c:pt idx="0">
                  <c:v>Si</c:v>
                </c:pt>
                <c:pt idx="1">
                  <c:v>No</c:v>
                </c:pt>
              </c:strCache>
            </c:strRef>
          </c:cat>
          <c:val>
            <c:numRef>
              <c:f>'Seguridad y confort'!$E$15:$F$15</c:f>
              <c:numCache>
                <c:formatCode>0%</c:formatCode>
                <c:ptCount val="2"/>
                <c:pt idx="0">
                  <c:v>1</c:v>
                </c:pt>
                <c:pt idx="1">
                  <c:v>0</c:v>
                </c:pt>
              </c:numCache>
            </c:numRef>
          </c:val>
          <c:extLst>
            <c:ext xmlns:c16="http://schemas.microsoft.com/office/drawing/2014/chart" uri="{C3380CC4-5D6E-409C-BE32-E72D297353CC}">
              <c16:uniqueId val="{00000000-85BA-4E70-96B9-2127A081E7B3}"/>
            </c:ext>
          </c:extLst>
        </c:ser>
        <c:dLbls>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defRPr sz="1400" b="0" i="0" u="none" strike="noStrike" baseline="0">
                <a:solidFill>
                  <a:schemeClr val="tx1">
                    <a:lumMod val="65000"/>
                    <a:lumOff val="35000"/>
                  </a:schemeClr>
                </a:solidFill>
                <a:latin typeface="+mn-lt"/>
                <a:ea typeface="+mn-ea"/>
                <a:cs typeface="+mn-cs"/>
              </a:defRPr>
            </a:pPr>
            <a:r>
              <a:rPr lang="es-ES" sz="1400" b="0" i="0" u="none" strike="noStrike" baseline="0">
                <a:solidFill>
                  <a:sysClr val="windowText" lastClr="000000">
                    <a:lumMod val="65000"/>
                    <a:lumOff val="35000"/>
                  </a:sysClr>
                </a:solidFill>
                <a:latin typeface="Aptos Narrow" panose="02110004020202020204"/>
              </a:rPr>
              <a:t>¿Tienen mejores relaciones con los vecinos?</a:t>
            </a:r>
          </a:p>
        </c:rich>
      </c:tx>
      <c:overlay val="0"/>
      <c:spPr>
        <a:noFill/>
        <a:ln>
          <a:noFill/>
        </a:ln>
        <a:effectLst/>
      </c:spPr>
      <c:txPr>
        <a:bodyPr rot="0" spcFirstLastPara="1" vertOverflow="ellipsis" vert="horz" wrap="square" anchor="ctr" anchorCtr="1"/>
        <a:lstStyle/>
        <a:p>
          <a:pPr>
            <a:defRPr sz="1400" b="0" i="0" u="none" strike="noStrike"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'Seguridad y confort'!$B$20</c:f>
              <c:strCache>
                <c:ptCount val="1"/>
              </c:strCache>
            </c:strRef>
          </c:tx>
          <c:dPt>
            <c:idx val="0"/>
            <c:bubble3D val="0"/>
            <c:spPr>
              <a:solidFill>
                <a:schemeClr val="accent5">
                  <a:shade val="76000"/>
                </a:schemeClr>
              </a:solidFill>
              <a:ln w="19050">
                <a:solidFill>
                  <a:schemeClr val="lt1"/>
                </a:solidFill>
              </a:ln>
              <a:effectLst/>
            </c:spPr>
            <c:extLst>
              <c:ext xmlns:c16="http://schemas.microsoft.com/office/drawing/2014/chart" uri="{C3380CC4-5D6E-409C-BE32-E72D297353CC}">
                <c16:uniqueId val="{00000001-DF42-4F4D-A71E-EC3048CF9399}"/>
              </c:ext>
            </c:extLst>
          </c:dPt>
          <c:dPt>
            <c:idx val="1"/>
            <c:bubble3D val="0"/>
            <c:spPr>
              <a:solidFill>
                <a:schemeClr val="accent5">
                  <a:tint val="77000"/>
                </a:schemeClr>
              </a:solidFill>
              <a:ln w="19050">
                <a:solidFill>
                  <a:schemeClr val="lt1"/>
                </a:solidFill>
              </a:ln>
              <a:effectLst/>
            </c:spPr>
            <c:extLst>
              <c:ext xmlns:c16="http://schemas.microsoft.com/office/drawing/2014/chart" uri="{C3380CC4-5D6E-409C-BE32-E72D297353CC}">
                <c16:uniqueId val="{00000003-DF42-4F4D-A71E-EC3048CF939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baseline="0">
                    <a:solidFill>
                      <a:schemeClr val="lt1"/>
                    </a:solidFill>
                    <a:latin typeface="+mn-lt"/>
                    <a:ea typeface="+mn-ea"/>
                    <a:cs typeface="+mn-cs"/>
                  </a:defRPr>
                </a:pPr>
                <a:endParaRPr lang="es-CO"/>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'Seguridad y confort'!$E$19:$F$19</c:f>
              <c:strCache>
                <c:ptCount val="2"/>
                <c:pt idx="0">
                  <c:v>Si</c:v>
                </c:pt>
                <c:pt idx="1">
                  <c:v>No</c:v>
                </c:pt>
              </c:strCache>
            </c:strRef>
          </c:cat>
          <c:val>
            <c:numRef>
              <c:f>'Seguridad y confort'!$E$20:$F$20</c:f>
              <c:numCache>
                <c:formatCode>0%</c:formatCode>
                <c:ptCount val="2"/>
                <c:pt idx="0">
                  <c:v>1</c:v>
                </c:pt>
                <c:pt idx="1">
                  <c:v>0</c:v>
                </c:pt>
              </c:numCache>
            </c:numRef>
          </c:val>
          <c:extLst>
            <c:ext xmlns:c16="http://schemas.microsoft.com/office/drawing/2014/chart" uri="{C3380CC4-5D6E-409C-BE32-E72D297353CC}">
              <c16:uniqueId val="{00000000-6788-4E32-B6F7-4323755EFF78}"/>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¿Su vivienda resiste mejor los cambios del clima (huracanes, temblores, lluvias fuertes etc.)?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D3A-47D4-895B-EEAC2E86FD9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FC6-4B30-9CF2-5F9EFB5DBC5D}"/>
              </c:ext>
            </c:extLst>
          </c:dPt>
          <c:dLbls>
            <c:dLbl>
              <c:idx val="0"/>
              <c:layout>
                <c:manualLayout>
                  <c:x val="-1.0426509186351705E-3"/>
                  <c:y val="1.0795421405657627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D3A-47D4-895B-EEAC2E86FD9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'Vivienda Sostenible'!$E$7:$F$7</c:f>
              <c:strCache>
                <c:ptCount val="2"/>
                <c:pt idx="0">
                  <c:v>Sí</c:v>
                </c:pt>
                <c:pt idx="1">
                  <c:v>No</c:v>
                </c:pt>
              </c:strCache>
            </c:strRef>
          </c:cat>
          <c:val>
            <c:numRef>
              <c:f>'Vivienda Sostenible'!$E$8:$F$8</c:f>
              <c:numCache>
                <c:formatCode>0%</c:formatCode>
                <c:ptCount val="2"/>
                <c:pt idx="0">
                  <c:v>1</c:v>
                </c:pt>
                <c:pt idx="1">
                  <c:v>0</c:v>
                </c:pt>
              </c:numCache>
            </c:numRef>
          </c:val>
          <c:extLst>
            <c:ext xmlns:c16="http://schemas.microsoft.com/office/drawing/2014/chart" uri="{C3380CC4-5D6E-409C-BE32-E72D297353CC}">
              <c16:uniqueId val="{00000000-5D3A-47D4-895B-EEAC2E86FD9E}"/>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 ¿Reconoce usted las características ecológicas de su casa?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E7A-4BD6-A693-381F35FE86E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6E7A-4BD6-A693-381F35FE86E7}"/>
              </c:ext>
            </c:extLst>
          </c:dPt>
          <c:dLbls>
            <c:dLbl>
              <c:idx val="0"/>
              <c:layout>
                <c:manualLayout>
                  <c:x val="-8.2001312335958001E-3"/>
                  <c:y val="2.731846019247594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E7A-4BD6-A693-381F35FE86E7}"/>
                </c:ext>
              </c:extLst>
            </c:dLbl>
            <c:dLbl>
              <c:idx val="1"/>
              <c:layout>
                <c:manualLayout>
                  <c:x val="5.5949256342957131E-4"/>
                  <c:y val="2.731846019247594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E7A-4BD6-A693-381F35FE86E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'Vivienda Sostenible'!$E$12:$F$12</c:f>
              <c:strCache>
                <c:ptCount val="2"/>
                <c:pt idx="0">
                  <c:v>Sí</c:v>
                </c:pt>
                <c:pt idx="1">
                  <c:v>No</c:v>
                </c:pt>
              </c:strCache>
            </c:strRef>
          </c:cat>
          <c:val>
            <c:numRef>
              <c:f>'Vivienda Sostenible'!$E$13:$F$13</c:f>
              <c:numCache>
                <c:formatCode>0%</c:formatCode>
                <c:ptCount val="2"/>
                <c:pt idx="0">
                  <c:v>0.5</c:v>
                </c:pt>
                <c:pt idx="1">
                  <c:v>0.5</c:v>
                </c:pt>
              </c:numCache>
            </c:numRef>
          </c:val>
          <c:extLst>
            <c:ext xmlns:c16="http://schemas.microsoft.com/office/drawing/2014/chart" uri="{C3380CC4-5D6E-409C-BE32-E72D297353CC}">
              <c16:uniqueId val="{00000000-6E7A-4BD6-A693-381F35FE86E7}"/>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size">
        <cx:f>_xlchart.v1.1</cx:f>
      </cx:numDim>
    </cx:data>
  </cx:chartData>
  <cx:chart>
    <cx:title pos="t" align="ctr" overlay="0">
      <cx:tx>
        <cx:txData>
          <cx:v>Antes</cx:v>
        </cx:txData>
      </cx:tx>
      <cx:txPr>
        <a:bodyPr spcFirstLastPara="1" vertOverflow="ellipsis" horzOverflow="overflow" wrap="square" lIns="0" tIns="0" rIns="0" bIns="0" anchor="ctr" anchorCtr="1"/>
        <a:lstStyle/>
        <a:p>
          <a:pPr algn="ctr" rtl="0">
            <a:defRPr/>
          </a:pPr>
          <a:r>
            <a:rPr lang="es-ES" sz="1400" b="0" i="0" u="none" strike="noStrike" baseline="0">
              <a:solidFill>
                <a:sysClr val="windowText" lastClr="000000">
                  <a:lumMod val="65000"/>
                  <a:lumOff val="35000"/>
                </a:sysClr>
              </a:solidFill>
              <a:latin typeface="Aptos Narrow" panose="02110004020202020204"/>
            </a:rPr>
            <a:t>Antes</a:t>
          </a:r>
        </a:p>
      </cx:txPr>
    </cx:title>
    <cx:plotArea>
      <cx:plotAreaRegion>
        <cx:series layoutId="sunburst" uniqueId="{A555CBB5-A776-4664-8183-190011EE32F2}">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separator> </cx:separator>
          </cx:dataLabels>
          <cx:dataId val="0"/>
        </cx:series>
      </cx:plotAreaRegion>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_xlchart.v1.2</cx:f>
      </cx:strDim>
      <cx:numDim type="size">
        <cx:f>_xlchart.v1.3</cx:f>
      </cx:numDim>
    </cx:data>
  </cx:chartData>
  <cx:chart>
    <cx:title pos="t" align="ctr" overlay="0">
      <cx:tx>
        <cx:txData>
          <cx:v>Después</cx:v>
        </cx:txData>
      </cx:tx>
      <cx:txPr>
        <a:bodyPr spcFirstLastPara="1" vertOverflow="ellipsis" horzOverflow="overflow" wrap="square" lIns="0" tIns="0" rIns="0" bIns="0" anchor="ctr" anchorCtr="1"/>
        <a:lstStyle/>
        <a:p>
          <a:pPr algn="ctr" rtl="0">
            <a:defRPr/>
          </a:pPr>
          <a:r>
            <a:rPr lang="es-ES" sz="1400" b="0" i="0" u="none" strike="noStrike" baseline="0">
              <a:solidFill>
                <a:sysClr val="windowText" lastClr="000000">
                  <a:lumMod val="65000"/>
                  <a:lumOff val="35000"/>
                </a:sysClr>
              </a:solidFill>
              <a:latin typeface="Aptos Narrow" panose="02110004020202020204"/>
            </a:rPr>
            <a:t>Después</a:t>
          </a:r>
        </a:p>
      </cx:txPr>
    </cx:title>
    <cx:plotArea>
      <cx:plotAreaRegion>
        <cx:series layoutId="sunburst" uniqueId="{0D4A7383-4E52-44BB-A297-2141B45130F9}">
          <cx:dataLabels pos="ctr">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separator> </cx:separator>
          </cx:dataLabels>
          <cx:dataId val="0"/>
        </cx:series>
      </cx:plotAreaRegion>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 dir="row">_xlchart.v1.9</cx:f>
      </cx:strDim>
      <cx:numDim type="size">
        <cx:f dir="row">_xlchart.v1.8</cx:f>
      </cx:numDim>
    </cx:data>
  </cx:chartData>
  <cx:chart>
    <cx:title pos="t" align="ctr" overlay="0">
      <cx:tx>
        <cx:txData>
          <cx:v>¿Cree usted que tener esta vivienda le ayudó a mejorar su situación económica?  </cx:v>
        </cx:txData>
      </cx:tx>
      <cx:txPr>
        <a:bodyPr spcFirstLastPara="1" vertOverflow="ellipsis" horzOverflow="overflow" wrap="square" lIns="0" tIns="0" rIns="0" bIns="0" anchor="ctr" anchorCtr="1"/>
        <a:lstStyle/>
        <a:p>
          <a:pPr algn="ctr" rtl="0">
            <a:defRPr/>
          </a:pPr>
          <a:r>
            <a:rPr lang="es-ES" sz="1400" b="0" i="0" u="none" strike="noStrike" baseline="0">
              <a:solidFill>
                <a:sysClr val="windowText" lastClr="000000">
                  <a:lumMod val="65000"/>
                  <a:lumOff val="35000"/>
                </a:sysClr>
              </a:solidFill>
              <a:latin typeface="Aptos Narrow" panose="02110004020202020204"/>
            </a:rPr>
            <a:t>¿Cree usted que tener esta vivienda le ayudó a mejorar su situación económica?  </a:t>
          </a:r>
        </a:p>
      </cx:txPr>
    </cx:title>
    <cx:plotArea>
      <cx:plotAreaRegion>
        <cx:series layoutId="sunburst" uniqueId="{90C60135-BAEF-43CA-B04B-40FAA7A15B46}">
          <cx:tx>
            <cx:txData>
              <cx:f>_xlchart.v1.7</cx:f>
              <cx:v/>
            </cx:txData>
          </cx:tx>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separator> </cx:separator>
          </cx:dataLabels>
          <cx:dataId val="0"/>
        </cx:series>
      </cx:plotAreaRegion>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_xlchart.v1.10</cx:f>
      </cx:strDim>
      <cx:numDim type="size">
        <cx:f>_xlchart.v1.11</cx:f>
      </cx:numDim>
    </cx:data>
  </cx:chartData>
  <cx:chart>
    <cx:title pos="t" align="ctr" overlay="0">
      <cx:tx>
        <cx:txData>
          <cx:v>¿En cuánto mejoraron sus ingresos mensuales?</cx:v>
        </cx:txData>
      </cx:tx>
      <cx:txPr>
        <a:bodyPr spcFirstLastPara="1" vertOverflow="ellipsis" horzOverflow="overflow" wrap="square" lIns="0" tIns="0" rIns="0" bIns="0" anchor="ctr" anchorCtr="1"/>
        <a:lstStyle/>
        <a:p>
          <a:pPr algn="ctr" rtl="0">
            <a:defRPr/>
          </a:pPr>
          <a:r>
            <a:rPr lang="es-ES" sz="1400" b="0" i="0" u="none" strike="noStrike" baseline="0">
              <a:solidFill>
                <a:sysClr val="windowText" lastClr="000000">
                  <a:lumMod val="65000"/>
                  <a:lumOff val="35000"/>
                </a:sysClr>
              </a:solidFill>
              <a:latin typeface="Aptos Narrow" panose="02110004020202020204"/>
            </a:rPr>
            <a:t>¿En cuánto mejoraron sus ingresos mensuales?</a:t>
          </a:r>
        </a:p>
      </cx:txPr>
    </cx:title>
    <cx:plotArea>
      <cx:plotAreaRegion>
        <cx:series layoutId="sunburst" uniqueId="{F7BD3739-88F2-4752-8E80-06FDABF77F69}">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separator> </cx:separator>
          </cx:dataLabels>
          <cx:dataId val="0"/>
        </cx:series>
      </cx:plotAreaRegion>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 dir="row">_xlchart.v1.5</cx:f>
      </cx:strDim>
      <cx:numDim type="size">
        <cx:f dir="row">_xlchart.v1.6</cx:f>
      </cx:numDim>
    </cx:data>
  </cx:chartData>
  <cx:chart>
    <cx:title pos="t" align="ctr" overlay="0">
      <cx:tx>
        <cx:txData>
          <cx:v>¿Cree usted que desde que tiene su vivienda ha podido acceder a más oportunidades laborales?</cx:v>
        </cx:txData>
      </cx:tx>
      <cx:txPr>
        <a:bodyPr spcFirstLastPara="1" vertOverflow="ellipsis" horzOverflow="overflow" wrap="square" lIns="0" tIns="0" rIns="0" bIns="0" anchor="ctr" anchorCtr="1"/>
        <a:lstStyle/>
        <a:p>
          <a:pPr algn="ctr" rtl="0">
            <a:defRPr/>
          </a:pPr>
          <a:r>
            <a:rPr lang="es-ES" sz="1400" b="0" i="0" u="none" strike="noStrike" baseline="0">
              <a:solidFill>
                <a:sysClr val="windowText" lastClr="000000">
                  <a:lumMod val="65000"/>
                  <a:lumOff val="35000"/>
                </a:sysClr>
              </a:solidFill>
              <a:latin typeface="Aptos Narrow" panose="02110004020202020204"/>
            </a:rPr>
            <a:t>¿Cree usted que desde que tiene su vivienda ha podido acceder a más oportunidades laborales?</a:t>
          </a:r>
        </a:p>
      </cx:txPr>
    </cx:title>
    <cx:plotArea>
      <cx:plotAreaRegion>
        <cx:series layoutId="sunburst" uniqueId="{43371BA0-AA08-49C3-94EA-8CCB8745CABA}">
          <cx:tx>
            <cx:txData>
              <cx:f>_xlchart.v1.4</cx:f>
              <cx:v/>
            </cx:txData>
          </cx:tx>
          <cx:dataLabels pos="ctr">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1" value="1"/>
            <cx:separator>
</cx:separator>
          </cx:dataLabels>
          <cx:dataId val="0"/>
        </cx:series>
      </cx:plotAreaRegion>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withinLinear" id="18">
  <a:schemeClr val="accent5"/>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4.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microsoft.com/office/2014/relationships/chartEx" Target="../charts/chartEx2.xml"/><Relationship Id="rId1" Type="http://schemas.microsoft.com/office/2014/relationships/chartEx" Target="../charts/chartEx1.xml"/></Relationships>
</file>

<file path=xl/drawings/_rels/drawing2.xml.rels><?xml version="1.0" encoding="UTF-8" standalone="yes"?>
<Relationships xmlns="http://schemas.openxmlformats.org/package/2006/relationships"><Relationship Id="rId3" Type="http://schemas.microsoft.com/office/2014/relationships/chartEx" Target="../charts/chartEx5.xml"/><Relationship Id="rId2" Type="http://schemas.microsoft.com/office/2014/relationships/chartEx" Target="../charts/chartEx4.xml"/><Relationship Id="rId1" Type="http://schemas.microsoft.com/office/2014/relationships/chartEx" Target="../charts/chartEx3.xml"/></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0</xdr:col>
      <xdr:colOff>112939</xdr:colOff>
      <xdr:row>30</xdr:row>
      <xdr:rowOff>18142</xdr:rowOff>
    </xdr:from>
    <xdr:to>
      <xdr:col>3</xdr:col>
      <xdr:colOff>970643</xdr:colOff>
      <xdr:row>46</xdr:row>
      <xdr:rowOff>163286</xdr:rowOff>
    </xdr:to>
    <mc:AlternateContent xmlns:mc="http://schemas.openxmlformats.org/markup-compatibility/2006">
      <mc:Choice xmlns:cx1="http://schemas.microsoft.com/office/drawing/2015/9/8/chartex" Requires="cx1">
        <xdr:graphicFrame macro="">
          <xdr:nvGraphicFramePr>
            <xdr:cNvPr id="24" name="Gráfico 2">
              <a:extLst>
                <a:ext uri="{FF2B5EF4-FFF2-40B4-BE49-F238E27FC236}">
                  <a16:creationId xmlns:a16="http://schemas.microsoft.com/office/drawing/2014/main" id="{B1155D3D-2B5A-0C83-0828-94C85489E95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12939" y="5568042"/>
              <a:ext cx="4794704" cy="3091544"/>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3</xdr:col>
      <xdr:colOff>1188357</xdr:colOff>
      <xdr:row>30</xdr:row>
      <xdr:rowOff>19956</xdr:rowOff>
    </xdr:from>
    <xdr:to>
      <xdr:col>5</xdr:col>
      <xdr:colOff>2657929</xdr:colOff>
      <xdr:row>46</xdr:row>
      <xdr:rowOff>163286</xdr:rowOff>
    </xdr:to>
    <mc:AlternateContent xmlns:mc="http://schemas.openxmlformats.org/markup-compatibility/2006">
      <mc:Choice xmlns:cx1="http://schemas.microsoft.com/office/drawing/2015/9/8/chartex" Requires="cx1">
        <xdr:graphicFrame macro="">
          <xdr:nvGraphicFramePr>
            <xdr:cNvPr id="31" name="Gráfico 3">
              <a:extLst>
                <a:ext uri="{FF2B5EF4-FFF2-40B4-BE49-F238E27FC236}">
                  <a16:creationId xmlns:a16="http://schemas.microsoft.com/office/drawing/2014/main" id="{8A2251F1-9F1F-D0B8-339F-690AECEC97A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5125357" y="5569856"/>
              <a:ext cx="4854122" cy="308973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10</xdr:col>
      <xdr:colOff>79375</xdr:colOff>
      <xdr:row>3</xdr:row>
      <xdr:rowOff>304800</xdr:rowOff>
    </xdr:from>
    <xdr:to>
      <xdr:col>16</xdr:col>
      <xdr:colOff>79375</xdr:colOff>
      <xdr:row>13</xdr:row>
      <xdr:rowOff>146050</xdr:rowOff>
    </xdr:to>
    <mc:AlternateContent xmlns:mc="http://schemas.openxmlformats.org/markup-compatibility/2006">
      <mc:Choice xmlns:cx1="http://schemas.microsoft.com/office/drawing/2015/9/8/chartex" Requires="cx1">
        <xdr:graphicFrame macro="">
          <xdr:nvGraphicFramePr>
            <xdr:cNvPr id="29" name="Gráfico 1">
              <a:extLst>
                <a:ext uri="{FF2B5EF4-FFF2-40B4-BE49-F238E27FC236}">
                  <a16:creationId xmlns:a16="http://schemas.microsoft.com/office/drawing/2014/main" id="{B74BF01C-CF4D-2DB4-E37F-B37BDF039EC9}"/>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2811125" y="889000"/>
              <a:ext cx="4800600" cy="274320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10</xdr:col>
      <xdr:colOff>714375</xdr:colOff>
      <xdr:row>13</xdr:row>
      <xdr:rowOff>152400</xdr:rowOff>
    </xdr:from>
    <xdr:to>
      <xdr:col>16</xdr:col>
      <xdr:colOff>714375</xdr:colOff>
      <xdr:row>27</xdr:row>
      <xdr:rowOff>82550</xdr:rowOff>
    </xdr:to>
    <mc:AlternateContent xmlns:mc="http://schemas.openxmlformats.org/markup-compatibility/2006">
      <mc:Choice xmlns:cx1="http://schemas.microsoft.com/office/drawing/2015/9/8/chartex" Requires="cx1">
        <xdr:graphicFrame macro="">
          <xdr:nvGraphicFramePr>
            <xdr:cNvPr id="30" name="Gráfico 2">
              <a:extLst>
                <a:ext uri="{FF2B5EF4-FFF2-40B4-BE49-F238E27FC236}">
                  <a16:creationId xmlns:a16="http://schemas.microsoft.com/office/drawing/2014/main" id="{2AAE15BF-C72D-05C1-05CB-3EB57754D51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13446125" y="3638550"/>
              <a:ext cx="4800600" cy="274320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10</xdr:col>
      <xdr:colOff>739775</xdr:colOff>
      <xdr:row>28</xdr:row>
      <xdr:rowOff>12700</xdr:rowOff>
    </xdr:from>
    <xdr:to>
      <xdr:col>16</xdr:col>
      <xdr:colOff>739775</xdr:colOff>
      <xdr:row>42</xdr:row>
      <xdr:rowOff>177800</xdr:rowOff>
    </xdr:to>
    <mc:AlternateContent xmlns:mc="http://schemas.openxmlformats.org/markup-compatibility/2006">
      <mc:Choice xmlns:cx1="http://schemas.microsoft.com/office/drawing/2015/9/8/chartex" Requires="cx1">
        <xdr:graphicFrame macro="">
          <xdr:nvGraphicFramePr>
            <xdr:cNvPr id="48" name="Gráfico 3">
              <a:extLst>
                <a:ext uri="{FF2B5EF4-FFF2-40B4-BE49-F238E27FC236}">
                  <a16:creationId xmlns:a16="http://schemas.microsoft.com/office/drawing/2014/main" id="{F31CDFAA-47A4-0557-999B-FCB085CFC64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13471525" y="6496050"/>
              <a:ext cx="4800600" cy="274320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22224</xdr:colOff>
      <xdr:row>32</xdr:row>
      <xdr:rowOff>12700</xdr:rowOff>
    </xdr:from>
    <xdr:to>
      <xdr:col>3</xdr:col>
      <xdr:colOff>755649</xdr:colOff>
      <xdr:row>45</xdr:row>
      <xdr:rowOff>12700</xdr:rowOff>
    </xdr:to>
    <xdr:graphicFrame macro="">
      <xdr:nvGraphicFramePr>
        <xdr:cNvPr id="3" name="Gráfico 2">
          <a:extLst>
            <a:ext uri="{FF2B5EF4-FFF2-40B4-BE49-F238E27FC236}">
              <a16:creationId xmlns:a16="http://schemas.microsoft.com/office/drawing/2014/main" id="{FA6DE160-20FB-8634-82C0-77C3DF0F913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847724</xdr:colOff>
      <xdr:row>32</xdr:row>
      <xdr:rowOff>6350</xdr:rowOff>
    </xdr:from>
    <xdr:to>
      <xdr:col>8</xdr:col>
      <xdr:colOff>539749</xdr:colOff>
      <xdr:row>45</xdr:row>
      <xdr:rowOff>12700</xdr:rowOff>
    </xdr:to>
    <xdr:graphicFrame macro="">
      <xdr:nvGraphicFramePr>
        <xdr:cNvPr id="4" name="Gráfico 3">
          <a:extLst>
            <a:ext uri="{FF2B5EF4-FFF2-40B4-BE49-F238E27FC236}">
              <a16:creationId xmlns:a16="http://schemas.microsoft.com/office/drawing/2014/main" id="{D879EC04-565B-75B8-A59D-4FCEBAACBA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22224</xdr:colOff>
      <xdr:row>52</xdr:row>
      <xdr:rowOff>12700</xdr:rowOff>
    </xdr:from>
    <xdr:to>
      <xdr:col>3</xdr:col>
      <xdr:colOff>679449</xdr:colOff>
      <xdr:row>65</xdr:row>
      <xdr:rowOff>30750</xdr:rowOff>
    </xdr:to>
    <xdr:graphicFrame macro="">
      <xdr:nvGraphicFramePr>
        <xdr:cNvPr id="9" name="Gráfico 8">
          <a:extLst>
            <a:ext uri="{FF2B5EF4-FFF2-40B4-BE49-F238E27FC236}">
              <a16:creationId xmlns:a16="http://schemas.microsoft.com/office/drawing/2014/main" id="{7A4178A2-0D88-23A1-A1B0-86CF6409124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727075</xdr:colOff>
      <xdr:row>52</xdr:row>
      <xdr:rowOff>0</xdr:rowOff>
    </xdr:from>
    <xdr:to>
      <xdr:col>4</xdr:col>
      <xdr:colOff>742950</xdr:colOff>
      <xdr:row>65</xdr:row>
      <xdr:rowOff>38100</xdr:rowOff>
    </xdr:to>
    <xdr:graphicFrame macro="">
      <xdr:nvGraphicFramePr>
        <xdr:cNvPr id="10" name="Gráfico 9">
          <a:extLst>
            <a:ext uri="{FF2B5EF4-FFF2-40B4-BE49-F238E27FC236}">
              <a16:creationId xmlns:a16="http://schemas.microsoft.com/office/drawing/2014/main" id="{7680E426-3944-75BF-B1B5-246A134909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10990</xdr:colOff>
      <xdr:row>25</xdr:row>
      <xdr:rowOff>21981</xdr:rowOff>
    </xdr:from>
    <xdr:to>
      <xdr:col>2</xdr:col>
      <xdr:colOff>2190506</xdr:colOff>
      <xdr:row>40</xdr:row>
      <xdr:rowOff>2931</xdr:rowOff>
    </xdr:to>
    <xdr:graphicFrame macro="">
      <xdr:nvGraphicFramePr>
        <xdr:cNvPr id="4" name="Gráfico 3">
          <a:extLst>
            <a:ext uri="{FF2B5EF4-FFF2-40B4-BE49-F238E27FC236}">
              <a16:creationId xmlns:a16="http://schemas.microsoft.com/office/drawing/2014/main" id="{7B68A9C6-B903-9C2E-85C7-0BA161E2BC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2270125</xdr:colOff>
      <xdr:row>25</xdr:row>
      <xdr:rowOff>25400</xdr:rowOff>
    </xdr:from>
    <xdr:to>
      <xdr:col>4</xdr:col>
      <xdr:colOff>806450</xdr:colOff>
      <xdr:row>40</xdr:row>
      <xdr:rowOff>6350</xdr:rowOff>
    </xdr:to>
    <xdr:graphicFrame macro="">
      <xdr:nvGraphicFramePr>
        <xdr:cNvPr id="7" name="Gráfico 6">
          <a:extLst>
            <a:ext uri="{FF2B5EF4-FFF2-40B4-BE49-F238E27FC236}">
              <a16:creationId xmlns:a16="http://schemas.microsoft.com/office/drawing/2014/main" id="{40EBCE04-BFAE-5FE8-B0D9-E3C27619B6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12</xdr:col>
      <xdr:colOff>123825</xdr:colOff>
      <xdr:row>10</xdr:row>
      <xdr:rowOff>31750</xdr:rowOff>
    </xdr:to>
    <xdr:graphicFrame macro="">
      <xdr:nvGraphicFramePr>
        <xdr:cNvPr id="33" name="Gráfico 1">
          <a:extLst>
            <a:ext uri="{FF2B5EF4-FFF2-40B4-BE49-F238E27FC236}">
              <a16:creationId xmlns:a16="http://schemas.microsoft.com/office/drawing/2014/main" id="{B7043E24-2392-1109-4FE5-CFBAAA8CA6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149225</xdr:colOff>
      <xdr:row>10</xdr:row>
      <xdr:rowOff>107950</xdr:rowOff>
    </xdr:from>
    <xdr:to>
      <xdr:col>12</xdr:col>
      <xdr:colOff>149225</xdr:colOff>
      <xdr:row>23</xdr:row>
      <xdr:rowOff>127000</xdr:rowOff>
    </xdr:to>
    <xdr:graphicFrame macro="">
      <xdr:nvGraphicFramePr>
        <xdr:cNvPr id="35" name="Gráfico 2">
          <a:extLst>
            <a:ext uri="{FF2B5EF4-FFF2-40B4-BE49-F238E27FC236}">
              <a16:creationId xmlns:a16="http://schemas.microsoft.com/office/drawing/2014/main" id="{DC136B2D-E24B-8EEF-5B90-7D6BDCED2CE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149225</xdr:colOff>
      <xdr:row>24</xdr:row>
      <xdr:rowOff>6350</xdr:rowOff>
    </xdr:from>
    <xdr:to>
      <xdr:col>12</xdr:col>
      <xdr:colOff>149225</xdr:colOff>
      <xdr:row>38</xdr:row>
      <xdr:rowOff>171450</xdr:rowOff>
    </xdr:to>
    <xdr:graphicFrame macro="">
      <xdr:nvGraphicFramePr>
        <xdr:cNvPr id="36" name="Gráfico 3">
          <a:extLst>
            <a:ext uri="{FF2B5EF4-FFF2-40B4-BE49-F238E27FC236}">
              <a16:creationId xmlns:a16="http://schemas.microsoft.com/office/drawing/2014/main" id="{6EB72862-7659-6BC2-7673-40F3FEC20A0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3175</xdr:colOff>
      <xdr:row>16</xdr:row>
      <xdr:rowOff>0</xdr:rowOff>
    </xdr:from>
    <xdr:to>
      <xdr:col>2</xdr:col>
      <xdr:colOff>2181225</xdr:colOff>
      <xdr:row>30</xdr:row>
      <xdr:rowOff>165100</xdr:rowOff>
    </xdr:to>
    <xdr:graphicFrame macro="">
      <xdr:nvGraphicFramePr>
        <xdr:cNvPr id="3" name="Gráfico 2">
          <a:extLst>
            <a:ext uri="{FF2B5EF4-FFF2-40B4-BE49-F238E27FC236}">
              <a16:creationId xmlns:a16="http://schemas.microsoft.com/office/drawing/2014/main" id="{0E6F4087-75C8-8C4E-684A-8381A64B189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2371725</xdr:colOff>
      <xdr:row>16</xdr:row>
      <xdr:rowOff>0</xdr:rowOff>
    </xdr:from>
    <xdr:to>
      <xdr:col>6</xdr:col>
      <xdr:colOff>682625</xdr:colOff>
      <xdr:row>30</xdr:row>
      <xdr:rowOff>165100</xdr:rowOff>
    </xdr:to>
    <xdr:graphicFrame macro="">
      <xdr:nvGraphicFramePr>
        <xdr:cNvPr id="4" name="Gráfico 3">
          <a:extLst>
            <a:ext uri="{FF2B5EF4-FFF2-40B4-BE49-F238E27FC236}">
              <a16:creationId xmlns:a16="http://schemas.microsoft.com/office/drawing/2014/main" id="{58900EA3-D44E-FFB9-5822-06910A1072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A3C10-9D1F-4C6C-BE2C-B24FE064C31A}">
  <dimension ref="B2:G17"/>
  <sheetViews>
    <sheetView topLeftCell="D3" zoomScale="85" zoomScaleNormal="85" workbookViewId="0">
      <selection activeCell="G15" sqref="G15"/>
    </sheetView>
  </sheetViews>
  <sheetFormatPr baseColWidth="10" defaultColWidth="11.453125" defaultRowHeight="14.5" x14ac:dyDescent="0.35"/>
  <cols>
    <col min="1" max="1" width="3.54296875" customWidth="1"/>
    <col min="2" max="2" width="3" customWidth="1"/>
    <col min="3" max="3" width="63.81640625" customWidth="1"/>
    <col min="4" max="4" width="3.81640625" customWidth="1"/>
    <col min="5" max="5" width="3.453125" customWidth="1"/>
    <col min="6" max="6" width="71.1796875" style="43" customWidth="1"/>
    <col min="7" max="7" width="82.26953125" customWidth="1"/>
  </cols>
  <sheetData>
    <row r="2" spans="2:7" x14ac:dyDescent="0.35">
      <c r="B2" s="69" t="s">
        <v>0</v>
      </c>
      <c r="C2" s="69"/>
      <c r="E2" s="69" t="s">
        <v>1</v>
      </c>
      <c r="F2" s="69"/>
    </row>
    <row r="3" spans="2:7" ht="87" x14ac:dyDescent="0.35">
      <c r="B3" s="13">
        <v>1</v>
      </c>
      <c r="C3" s="33" t="s">
        <v>2</v>
      </c>
      <c r="E3" s="13">
        <v>1</v>
      </c>
      <c r="F3" s="44" t="s">
        <v>3</v>
      </c>
    </row>
    <row r="4" spans="2:7" ht="159.5" x14ac:dyDescent="0.35">
      <c r="B4" s="13">
        <v>2</v>
      </c>
      <c r="C4" s="33" t="s">
        <v>4</v>
      </c>
      <c r="E4" s="13">
        <v>2</v>
      </c>
      <c r="F4" s="44" t="s">
        <v>5</v>
      </c>
    </row>
    <row r="5" spans="2:7" x14ac:dyDescent="0.35">
      <c r="B5" s="13">
        <v>3</v>
      </c>
      <c r="C5" s="33" t="s">
        <v>6</v>
      </c>
      <c r="E5" s="13">
        <v>3</v>
      </c>
      <c r="F5" s="45" t="s">
        <v>7</v>
      </c>
    </row>
    <row r="6" spans="2:7" ht="203" x14ac:dyDescent="0.35">
      <c r="B6" s="13">
        <v>4</v>
      </c>
      <c r="C6" s="33" t="s">
        <v>8</v>
      </c>
      <c r="E6" s="13">
        <v>4</v>
      </c>
      <c r="F6" s="44" t="s">
        <v>9</v>
      </c>
    </row>
    <row r="7" spans="2:7" ht="29" x14ac:dyDescent="0.35">
      <c r="B7" s="13">
        <v>5</v>
      </c>
      <c r="C7" s="29" t="s">
        <v>10</v>
      </c>
      <c r="E7" s="13">
        <v>5</v>
      </c>
      <c r="F7" s="45"/>
    </row>
    <row r="10" spans="2:7" x14ac:dyDescent="0.35">
      <c r="B10" s="55"/>
      <c r="C10" s="55" t="s">
        <v>11</v>
      </c>
      <c r="D10" s="55"/>
      <c r="E10" s="55"/>
      <c r="F10" s="56" t="s">
        <v>12</v>
      </c>
      <c r="G10" s="55" t="s">
        <v>1</v>
      </c>
    </row>
    <row r="11" spans="2:7" ht="203" x14ac:dyDescent="0.35">
      <c r="B11" s="45">
        <v>1</v>
      </c>
      <c r="C11" s="45" t="s">
        <v>8</v>
      </c>
      <c r="D11" s="9"/>
      <c r="E11" s="45">
        <v>1</v>
      </c>
      <c r="F11" s="45" t="s">
        <v>13</v>
      </c>
      <c r="G11" s="57" t="s">
        <v>14</v>
      </c>
    </row>
    <row r="12" spans="2:7" s="43" customFormat="1" ht="72.5" x14ac:dyDescent="0.35">
      <c r="B12" s="45">
        <v>2</v>
      </c>
      <c r="C12" s="45" t="s">
        <v>2</v>
      </c>
      <c r="D12" s="45"/>
      <c r="E12" s="45">
        <v>2</v>
      </c>
      <c r="F12" s="45" t="s">
        <v>15</v>
      </c>
      <c r="G12" s="44" t="s">
        <v>16</v>
      </c>
    </row>
    <row r="13" spans="2:7" s="43" customFormat="1" ht="130.5" x14ac:dyDescent="0.35">
      <c r="B13" s="45">
        <v>3</v>
      </c>
      <c r="C13" s="45" t="s">
        <v>4</v>
      </c>
      <c r="D13" s="45"/>
      <c r="E13" s="45">
        <v>3</v>
      </c>
      <c r="F13" s="45" t="s">
        <v>17</v>
      </c>
      <c r="G13" s="44" t="s">
        <v>5</v>
      </c>
    </row>
    <row r="14" spans="2:7" s="43" customFormat="1" x14ac:dyDescent="0.35">
      <c r="B14" s="45">
        <v>4</v>
      </c>
      <c r="C14" s="45" t="s">
        <v>6</v>
      </c>
      <c r="D14" s="45"/>
      <c r="E14" s="45">
        <v>3</v>
      </c>
      <c r="F14" s="45" t="s">
        <v>17</v>
      </c>
      <c r="G14" s="44" t="s">
        <v>7</v>
      </c>
    </row>
    <row r="15" spans="2:7" s="43" customFormat="1" ht="87" x14ac:dyDescent="0.35">
      <c r="B15" s="45">
        <v>5</v>
      </c>
      <c r="C15" s="45" t="s">
        <v>8</v>
      </c>
      <c r="D15" s="45"/>
      <c r="E15" s="45">
        <v>4</v>
      </c>
      <c r="F15" s="45" t="s">
        <v>18</v>
      </c>
      <c r="G15" s="44" t="s">
        <v>19</v>
      </c>
    </row>
    <row r="16" spans="2:7" s="43" customFormat="1" ht="72.5" x14ac:dyDescent="0.35">
      <c r="B16" s="45">
        <v>6</v>
      </c>
      <c r="C16" s="45" t="s">
        <v>8</v>
      </c>
      <c r="D16" s="45"/>
      <c r="E16" s="45">
        <v>5</v>
      </c>
      <c r="F16" s="45" t="s">
        <v>20</v>
      </c>
      <c r="G16" s="44" t="s">
        <v>21</v>
      </c>
    </row>
    <row r="17" spans="2:7" s="43" customFormat="1" ht="101.5" x14ac:dyDescent="0.35">
      <c r="B17" s="45">
        <v>7</v>
      </c>
      <c r="C17" s="44" t="s">
        <v>10</v>
      </c>
      <c r="D17" s="45"/>
      <c r="E17" s="45">
        <v>6</v>
      </c>
      <c r="F17" s="45" t="s">
        <v>22</v>
      </c>
      <c r="G17" s="44" t="s">
        <v>23</v>
      </c>
    </row>
  </sheetData>
  <mergeCells count="2">
    <mergeCell ref="B2:C2"/>
    <mergeCell ref="E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485E0-8260-4DC5-A593-52798E84CAA4}">
  <dimension ref="B2:E32"/>
  <sheetViews>
    <sheetView workbookViewId="0">
      <selection activeCell="B8" sqref="B8"/>
    </sheetView>
  </sheetViews>
  <sheetFormatPr baseColWidth="10" defaultColWidth="11.453125" defaultRowHeight="14.5" x14ac:dyDescent="0.35"/>
  <cols>
    <col min="1" max="1" width="3.7265625" customWidth="1"/>
    <col min="2" max="3" width="38" style="62" customWidth="1"/>
    <col min="4" max="4" width="48.1796875" customWidth="1"/>
    <col min="5" max="5" width="38" style="62" customWidth="1"/>
  </cols>
  <sheetData>
    <row r="2" spans="2:5" ht="25" customHeight="1" x14ac:dyDescent="0.35">
      <c r="B2" s="70" t="s">
        <v>24</v>
      </c>
      <c r="C2" s="70"/>
      <c r="D2" s="70"/>
      <c r="E2" s="70"/>
    </row>
    <row r="3" spans="2:5" x14ac:dyDescent="0.35">
      <c r="B3" s="63" t="s">
        <v>25</v>
      </c>
      <c r="C3" s="63" t="s">
        <v>26</v>
      </c>
      <c r="D3" s="46" t="s">
        <v>27</v>
      </c>
      <c r="E3" s="63" t="s">
        <v>28</v>
      </c>
    </row>
    <row r="4" spans="2:5" ht="72.5" x14ac:dyDescent="0.35">
      <c r="B4" s="61" t="s">
        <v>29</v>
      </c>
      <c r="C4" s="64" t="s">
        <v>30</v>
      </c>
      <c r="D4" s="68" t="s">
        <v>31</v>
      </c>
      <c r="E4" s="64" t="s">
        <v>32</v>
      </c>
    </row>
    <row r="5" spans="2:5" ht="72.5" x14ac:dyDescent="0.35">
      <c r="B5" s="61" t="s">
        <v>33</v>
      </c>
      <c r="C5" s="64" t="s">
        <v>30</v>
      </c>
      <c r="D5" s="68" t="s">
        <v>34</v>
      </c>
      <c r="E5" s="64" t="s">
        <v>35</v>
      </c>
    </row>
    <row r="6" spans="2:5" ht="58" x14ac:dyDescent="0.35">
      <c r="B6" s="64" t="s">
        <v>36</v>
      </c>
      <c r="C6" s="64" t="s">
        <v>30</v>
      </c>
      <c r="D6" s="68" t="s">
        <v>37</v>
      </c>
      <c r="E6" s="64" t="s">
        <v>38</v>
      </c>
    </row>
    <row r="7" spans="2:5" ht="58" x14ac:dyDescent="0.35">
      <c r="B7" s="64" t="s">
        <v>39</v>
      </c>
      <c r="C7" s="64" t="s">
        <v>30</v>
      </c>
      <c r="D7" s="67" t="s">
        <v>40</v>
      </c>
      <c r="E7" s="64" t="s">
        <v>41</v>
      </c>
    </row>
    <row r="8" spans="2:5" ht="72.5" x14ac:dyDescent="0.35">
      <c r="B8" s="64" t="s">
        <v>42</v>
      </c>
      <c r="C8" s="64" t="s">
        <v>30</v>
      </c>
      <c r="D8" s="66" t="s">
        <v>43</v>
      </c>
      <c r="E8" s="64" t="s">
        <v>8</v>
      </c>
    </row>
    <row r="9" spans="2:5" ht="116" x14ac:dyDescent="0.35">
      <c r="B9" s="64" t="s">
        <v>44</v>
      </c>
      <c r="C9" s="64" t="s">
        <v>30</v>
      </c>
      <c r="D9" s="66" t="s">
        <v>45</v>
      </c>
      <c r="E9" s="64" t="s">
        <v>8</v>
      </c>
    </row>
    <row r="10" spans="2:5" ht="101.5" x14ac:dyDescent="0.35">
      <c r="B10" s="64" t="s">
        <v>46</v>
      </c>
      <c r="C10" s="64" t="s">
        <v>30</v>
      </c>
      <c r="D10" s="66" t="s">
        <v>47</v>
      </c>
      <c r="E10" s="64" t="s">
        <v>10</v>
      </c>
    </row>
    <row r="11" spans="2:5" ht="72.5" x14ac:dyDescent="0.35">
      <c r="B11" s="61" t="s">
        <v>48</v>
      </c>
      <c r="C11" s="61" t="s">
        <v>30</v>
      </c>
      <c r="D11" s="65" t="s">
        <v>49</v>
      </c>
      <c r="E11" s="61" t="s">
        <v>8</v>
      </c>
    </row>
    <row r="12" spans="2:5" x14ac:dyDescent="0.35">
      <c r="B12" s="60"/>
      <c r="C12" s="60"/>
      <c r="D12" s="58"/>
      <c r="E12" s="60"/>
    </row>
    <row r="13" spans="2:5" x14ac:dyDescent="0.35">
      <c r="B13" s="60"/>
      <c r="C13" s="60"/>
      <c r="D13" s="58"/>
      <c r="E13" s="60"/>
    </row>
    <row r="14" spans="2:5" x14ac:dyDescent="0.35">
      <c r="B14" s="60"/>
      <c r="C14" s="60"/>
      <c r="D14" s="58"/>
      <c r="E14" s="60"/>
    </row>
    <row r="15" spans="2:5" x14ac:dyDescent="0.35">
      <c r="B15" s="60"/>
      <c r="C15" s="60"/>
      <c r="D15" s="58"/>
      <c r="E15" s="60"/>
    </row>
    <row r="17" spans="2:5" x14ac:dyDescent="0.35">
      <c r="B17" s="63" t="s">
        <v>50</v>
      </c>
      <c r="C17" s="63" t="s">
        <v>26</v>
      </c>
      <c r="D17" s="46" t="s">
        <v>27</v>
      </c>
      <c r="E17" s="63" t="s">
        <v>28</v>
      </c>
    </row>
    <row r="18" spans="2:5" ht="29" x14ac:dyDescent="0.35">
      <c r="B18" s="61" t="s">
        <v>29</v>
      </c>
      <c r="C18" s="61" t="s">
        <v>30</v>
      </c>
      <c r="D18" s="33" t="s">
        <v>51</v>
      </c>
      <c r="E18" s="61" t="s">
        <v>32</v>
      </c>
    </row>
    <row r="19" spans="2:5" ht="29" x14ac:dyDescent="0.35">
      <c r="B19" s="61" t="s">
        <v>52</v>
      </c>
      <c r="C19" s="61" t="s">
        <v>53</v>
      </c>
      <c r="D19" s="33" t="s">
        <v>54</v>
      </c>
      <c r="E19" s="61" t="s">
        <v>55</v>
      </c>
    </row>
    <row r="20" spans="2:5" ht="29" x14ac:dyDescent="0.35">
      <c r="B20" s="61" t="s">
        <v>56</v>
      </c>
      <c r="C20" s="61" t="s">
        <v>57</v>
      </c>
      <c r="D20" s="33" t="s">
        <v>58</v>
      </c>
      <c r="E20" s="61" t="s">
        <v>59</v>
      </c>
    </row>
    <row r="21" spans="2:5" ht="29" x14ac:dyDescent="0.35">
      <c r="B21" s="61" t="s">
        <v>60</v>
      </c>
      <c r="C21" s="61" t="s">
        <v>61</v>
      </c>
      <c r="D21" s="33" t="s">
        <v>62</v>
      </c>
      <c r="E21" s="61" t="s">
        <v>63</v>
      </c>
    </row>
    <row r="22" spans="2:5" ht="29" x14ac:dyDescent="0.35">
      <c r="B22" s="61" t="s">
        <v>64</v>
      </c>
      <c r="C22" s="61" t="s">
        <v>65</v>
      </c>
      <c r="D22" s="33" t="s">
        <v>66</v>
      </c>
      <c r="E22" s="61" t="s">
        <v>67</v>
      </c>
    </row>
    <row r="23" spans="2:5" ht="29" x14ac:dyDescent="0.35">
      <c r="B23" s="61" t="s">
        <v>68</v>
      </c>
      <c r="C23" s="61" t="s">
        <v>69</v>
      </c>
      <c r="D23" s="33" t="s">
        <v>70</v>
      </c>
      <c r="E23" s="61" t="s">
        <v>71</v>
      </c>
    </row>
    <row r="25" spans="2:5" x14ac:dyDescent="0.35">
      <c r="B25" s="59" t="s">
        <v>50</v>
      </c>
      <c r="C25" s="59" t="s">
        <v>26</v>
      </c>
      <c r="D25" s="59" t="s">
        <v>27</v>
      </c>
      <c r="E25" s="59" t="s">
        <v>28</v>
      </c>
    </row>
    <row r="26" spans="2:5" ht="43.5" x14ac:dyDescent="0.35">
      <c r="B26" s="60" t="s">
        <v>29</v>
      </c>
      <c r="C26" s="60" t="s">
        <v>30</v>
      </c>
      <c r="D26" s="60" t="s">
        <v>72</v>
      </c>
      <c r="E26" s="60" t="s">
        <v>32</v>
      </c>
    </row>
    <row r="27" spans="2:5" ht="43.5" x14ac:dyDescent="0.35">
      <c r="B27" s="60" t="s">
        <v>52</v>
      </c>
      <c r="C27" s="60" t="s">
        <v>53</v>
      </c>
      <c r="D27" s="60" t="s">
        <v>73</v>
      </c>
      <c r="E27" s="60" t="s">
        <v>35</v>
      </c>
    </row>
    <row r="28" spans="2:5" ht="58" x14ac:dyDescent="0.35">
      <c r="B28" s="60" t="s">
        <v>74</v>
      </c>
      <c r="C28" s="60" t="s">
        <v>75</v>
      </c>
      <c r="D28" s="60" t="s">
        <v>76</v>
      </c>
      <c r="E28" s="60" t="s">
        <v>38</v>
      </c>
    </row>
    <row r="29" spans="2:5" ht="29" x14ac:dyDescent="0.35">
      <c r="B29" s="60" t="s">
        <v>77</v>
      </c>
      <c r="C29" s="60" t="s">
        <v>78</v>
      </c>
      <c r="D29" s="60" t="s">
        <v>79</v>
      </c>
      <c r="E29" s="60" t="s">
        <v>80</v>
      </c>
    </row>
    <row r="30" spans="2:5" ht="43.5" x14ac:dyDescent="0.35">
      <c r="B30" s="60" t="s">
        <v>81</v>
      </c>
      <c r="C30" s="60" t="s">
        <v>82</v>
      </c>
      <c r="D30" s="60" t="s">
        <v>83</v>
      </c>
      <c r="E30" s="60" t="s">
        <v>84</v>
      </c>
    </row>
    <row r="31" spans="2:5" ht="43.5" x14ac:dyDescent="0.35">
      <c r="B31" s="60" t="s">
        <v>85</v>
      </c>
      <c r="C31" s="60" t="s">
        <v>86</v>
      </c>
      <c r="D31" s="60" t="s">
        <v>87</v>
      </c>
      <c r="E31" s="60" t="s">
        <v>88</v>
      </c>
    </row>
    <row r="32" spans="2:5" ht="43.5" x14ac:dyDescent="0.35">
      <c r="B32" s="60" t="s">
        <v>89</v>
      </c>
      <c r="C32" s="60" t="s">
        <v>90</v>
      </c>
      <c r="D32" s="60" t="s">
        <v>91</v>
      </c>
      <c r="E32" s="60" t="s">
        <v>92</v>
      </c>
    </row>
  </sheetData>
  <mergeCells count="1">
    <mergeCell ref="B2: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39D72-2FE9-4E13-844A-4D58369E28AC}">
  <dimension ref="B2:F29"/>
  <sheetViews>
    <sheetView topLeftCell="A27" zoomScale="70" zoomScaleNormal="70" workbookViewId="0">
      <selection activeCell="B5" sqref="B5"/>
    </sheetView>
  </sheetViews>
  <sheetFormatPr baseColWidth="10" defaultColWidth="11.453125" defaultRowHeight="14.5" x14ac:dyDescent="0.35"/>
  <cols>
    <col min="1" max="1" width="2" customWidth="1"/>
    <col min="2" max="2" width="19.81640625" bestFit="1" customWidth="1"/>
    <col min="3" max="3" width="34.54296875" customWidth="1"/>
    <col min="4" max="4" width="33.26953125" customWidth="1"/>
    <col min="5" max="5" width="15.1796875" bestFit="1" customWidth="1"/>
    <col min="6" max="6" width="41.54296875" customWidth="1"/>
  </cols>
  <sheetData>
    <row r="2" spans="2:6" x14ac:dyDescent="0.35">
      <c r="B2" s="72" t="s">
        <v>93</v>
      </c>
      <c r="C2" s="72"/>
      <c r="D2" s="72"/>
    </row>
    <row r="3" spans="2:6" ht="7" customHeight="1" thickBot="1" x14ac:dyDescent="0.4">
      <c r="B3" s="7"/>
      <c r="C3" s="7"/>
      <c r="D3" s="7"/>
    </row>
    <row r="4" spans="2:6" ht="15" thickBot="1" x14ac:dyDescent="0.4">
      <c r="B4" s="8" t="s">
        <v>94</v>
      </c>
      <c r="C4" s="8" t="s">
        <v>95</v>
      </c>
      <c r="D4" s="47" t="s">
        <v>96</v>
      </c>
      <c r="E4" s="50" t="s">
        <v>97</v>
      </c>
    </row>
    <row r="5" spans="2:6" ht="29.5" thickTop="1" x14ac:dyDescent="0.35">
      <c r="B5" s="16" t="s">
        <v>13</v>
      </c>
      <c r="C5" s="16" t="s">
        <v>98</v>
      </c>
      <c r="D5" s="48" t="s">
        <v>99</v>
      </c>
      <c r="E5" s="71" t="s">
        <v>100</v>
      </c>
    </row>
    <row r="6" spans="2:6" x14ac:dyDescent="0.35">
      <c r="B6" s="9" t="s">
        <v>101</v>
      </c>
      <c r="C6" s="74" t="s">
        <v>102</v>
      </c>
      <c r="D6" s="75"/>
      <c r="E6" s="71"/>
      <c r="F6" t="s">
        <v>103</v>
      </c>
    </row>
    <row r="7" spans="2:6" x14ac:dyDescent="0.35">
      <c r="B7" s="17" t="s">
        <v>104</v>
      </c>
      <c r="C7" s="9">
        <v>4</v>
      </c>
      <c r="D7" s="9">
        <v>8</v>
      </c>
      <c r="E7" s="49">
        <f>+C7/D7</f>
        <v>0.5</v>
      </c>
      <c r="F7" t="s">
        <v>105</v>
      </c>
    </row>
    <row r="8" spans="2:6" x14ac:dyDescent="0.35">
      <c r="B8" s="17" t="s">
        <v>106</v>
      </c>
      <c r="C8" s="9">
        <v>3</v>
      </c>
      <c r="D8" s="9">
        <v>8</v>
      </c>
      <c r="E8" s="38">
        <f t="shared" ref="E8:E11" si="0">+C8/D8</f>
        <v>0.375</v>
      </c>
      <c r="F8" t="s">
        <v>107</v>
      </c>
    </row>
    <row r="9" spans="2:6" x14ac:dyDescent="0.35">
      <c r="B9" s="17" t="s">
        <v>108</v>
      </c>
      <c r="C9" s="9">
        <v>6</v>
      </c>
      <c r="D9" s="9">
        <v>8</v>
      </c>
      <c r="E9" s="38">
        <f t="shared" si="0"/>
        <v>0.75</v>
      </c>
      <c r="F9" t="s">
        <v>109</v>
      </c>
    </row>
    <row r="10" spans="2:6" x14ac:dyDescent="0.35">
      <c r="B10" s="17" t="s">
        <v>110</v>
      </c>
      <c r="C10" s="9">
        <v>5</v>
      </c>
      <c r="D10" s="9">
        <v>8</v>
      </c>
      <c r="E10" s="38">
        <f t="shared" si="0"/>
        <v>0.625</v>
      </c>
      <c r="F10" t="s">
        <v>111</v>
      </c>
    </row>
    <row r="11" spans="2:6" x14ac:dyDescent="0.35">
      <c r="B11" s="19" t="s">
        <v>112</v>
      </c>
      <c r="C11" s="9">
        <v>1</v>
      </c>
      <c r="D11" s="9">
        <v>8</v>
      </c>
      <c r="E11" s="38">
        <f t="shared" si="0"/>
        <v>0.125</v>
      </c>
      <c r="F11" t="s">
        <v>113</v>
      </c>
    </row>
    <row r="12" spans="2:6" x14ac:dyDescent="0.35">
      <c r="B12" s="42" t="s">
        <v>114</v>
      </c>
      <c r="E12" s="39">
        <f>+AVERAGE(E7:E11)</f>
        <v>0.47499999999999998</v>
      </c>
    </row>
    <row r="13" spans="2:6" ht="8.5" customHeight="1" x14ac:dyDescent="0.35">
      <c r="B13" s="22"/>
      <c r="E13" s="23"/>
    </row>
    <row r="14" spans="2:6" x14ac:dyDescent="0.35">
      <c r="B14" s="9" t="s">
        <v>115</v>
      </c>
      <c r="C14" s="74" t="s">
        <v>102</v>
      </c>
      <c r="D14" s="76"/>
      <c r="E14" s="12" t="s">
        <v>100</v>
      </c>
    </row>
    <row r="15" spans="2:6" x14ac:dyDescent="0.35">
      <c r="B15" s="20" t="s">
        <v>116</v>
      </c>
      <c r="C15" s="9">
        <v>6</v>
      </c>
      <c r="D15" s="9">
        <v>8</v>
      </c>
      <c r="E15" s="38">
        <f>+C15/D15</f>
        <v>0.75</v>
      </c>
      <c r="F15" t="s">
        <v>117</v>
      </c>
    </row>
    <row r="16" spans="2:6" x14ac:dyDescent="0.35">
      <c r="B16" s="20" t="s">
        <v>118</v>
      </c>
      <c r="C16" s="9">
        <v>1</v>
      </c>
      <c r="D16" s="9">
        <v>8</v>
      </c>
      <c r="E16" s="38">
        <f t="shared" ref="E16:E19" si="1">+C16/D16</f>
        <v>0.125</v>
      </c>
      <c r="F16" t="s">
        <v>119</v>
      </c>
    </row>
    <row r="17" spans="2:6" x14ac:dyDescent="0.35">
      <c r="B17" s="20" t="s">
        <v>120</v>
      </c>
      <c r="C17" s="9">
        <v>1</v>
      </c>
      <c r="D17" s="9">
        <v>8</v>
      </c>
      <c r="E17" s="38">
        <f t="shared" si="1"/>
        <v>0.125</v>
      </c>
      <c r="F17" t="s">
        <v>121</v>
      </c>
    </row>
    <row r="18" spans="2:6" x14ac:dyDescent="0.35">
      <c r="B18" s="20" t="s">
        <v>122</v>
      </c>
      <c r="C18" s="9">
        <v>8</v>
      </c>
      <c r="D18" s="9">
        <v>8</v>
      </c>
      <c r="E18" s="38">
        <f t="shared" si="1"/>
        <v>1</v>
      </c>
    </row>
    <row r="19" spans="2:6" x14ac:dyDescent="0.35">
      <c r="B19" s="21" t="s">
        <v>123</v>
      </c>
      <c r="C19" s="9">
        <v>8</v>
      </c>
      <c r="D19" s="9">
        <v>8</v>
      </c>
      <c r="E19" s="38">
        <f t="shared" si="1"/>
        <v>1</v>
      </c>
    </row>
    <row r="20" spans="2:6" x14ac:dyDescent="0.35">
      <c r="B20" s="41" t="s">
        <v>114</v>
      </c>
      <c r="E20" s="40">
        <f>+AVERAGE(E15:E19)</f>
        <v>0.6</v>
      </c>
    </row>
    <row r="23" spans="2:6" x14ac:dyDescent="0.35">
      <c r="B23" s="73" t="s">
        <v>124</v>
      </c>
      <c r="C23" s="71" t="s">
        <v>97</v>
      </c>
      <c r="D23" s="13" t="s">
        <v>125</v>
      </c>
      <c r="E23" s="13" t="s">
        <v>126</v>
      </c>
    </row>
    <row r="24" spans="2:6" x14ac:dyDescent="0.35">
      <c r="B24" s="73"/>
      <c r="C24" s="71"/>
      <c r="D24" s="13">
        <v>12</v>
      </c>
      <c r="E24" s="13">
        <f>2023-2011</f>
        <v>12</v>
      </c>
    </row>
    <row r="25" spans="2:6" x14ac:dyDescent="0.35">
      <c r="B25" s="9">
        <v>1</v>
      </c>
      <c r="C25" s="10">
        <v>400000</v>
      </c>
      <c r="D25" s="9">
        <f>+C25*$D$24</f>
        <v>4800000</v>
      </c>
      <c r="E25" s="11">
        <f>+D25*$E$24</f>
        <v>57600000</v>
      </c>
    </row>
    <row r="26" spans="2:6" x14ac:dyDescent="0.35">
      <c r="B26" s="9">
        <v>2</v>
      </c>
      <c r="C26" s="10">
        <v>250000</v>
      </c>
      <c r="D26" s="9">
        <f>+C26*$D$24</f>
        <v>3000000</v>
      </c>
      <c r="E26" s="11">
        <f>+D26*$E$24</f>
        <v>36000000</v>
      </c>
    </row>
    <row r="27" spans="2:6" x14ac:dyDescent="0.35">
      <c r="B27" s="9">
        <v>3</v>
      </c>
      <c r="C27" s="10">
        <v>500000</v>
      </c>
      <c r="D27" s="9">
        <f>+C27*$D$24</f>
        <v>6000000</v>
      </c>
      <c r="E27" s="11">
        <f>+D27*$E$24</f>
        <v>72000000</v>
      </c>
    </row>
    <row r="28" spans="2:6" x14ac:dyDescent="0.35">
      <c r="B28" s="9">
        <v>4</v>
      </c>
      <c r="C28" s="10">
        <v>250000</v>
      </c>
      <c r="D28" s="9">
        <f>+C28*$D$24</f>
        <v>3000000</v>
      </c>
      <c r="E28" s="11">
        <f>+D28*$E$24</f>
        <v>36000000</v>
      </c>
    </row>
    <row r="29" spans="2:6" x14ac:dyDescent="0.35">
      <c r="B29" s="14">
        <v>5</v>
      </c>
      <c r="C29" s="14">
        <v>550000</v>
      </c>
      <c r="D29" s="14">
        <f>+C29*$D$24</f>
        <v>6600000</v>
      </c>
      <c r="E29" s="15">
        <f>+D29*$E$24</f>
        <v>79200000</v>
      </c>
      <c r="F29" t="s">
        <v>127</v>
      </c>
    </row>
  </sheetData>
  <mergeCells count="6">
    <mergeCell ref="E5:E6"/>
    <mergeCell ref="B2:D2"/>
    <mergeCell ref="B23:B24"/>
    <mergeCell ref="C23:C24"/>
    <mergeCell ref="C6:D6"/>
    <mergeCell ref="C14:D14"/>
  </mergeCells>
  <phoneticPr fontId="7"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6C50C-B593-4BAD-BE0C-38B0462FE54B}">
  <dimension ref="B2:I21"/>
  <sheetViews>
    <sheetView showGridLines="0" topLeftCell="B1" workbookViewId="0">
      <selection activeCell="D23" sqref="D23"/>
    </sheetView>
  </sheetViews>
  <sheetFormatPr baseColWidth="10" defaultColWidth="11.453125" defaultRowHeight="14.5" x14ac:dyDescent="0.35"/>
  <cols>
    <col min="2" max="2" width="34.26953125" customWidth="1"/>
    <col min="3" max="3" width="34.54296875" customWidth="1"/>
    <col min="4" max="4" width="33.26953125" customWidth="1"/>
  </cols>
  <sheetData>
    <row r="2" spans="2:7" ht="15" thickBot="1" x14ac:dyDescent="0.4">
      <c r="B2" t="s">
        <v>128</v>
      </c>
    </row>
    <row r="3" spans="2:7" ht="16.5" thickBot="1" x14ac:dyDescent="0.4">
      <c r="B3" s="1" t="s">
        <v>94</v>
      </c>
      <c r="C3" s="1" t="s">
        <v>95</v>
      </c>
      <c r="D3" s="1" t="s">
        <v>96</v>
      </c>
    </row>
    <row r="4" spans="2:7" ht="33" thickTop="1" thickBot="1" x14ac:dyDescent="0.4">
      <c r="B4" s="2" t="s">
        <v>15</v>
      </c>
      <c r="C4" s="2" t="s">
        <v>129</v>
      </c>
      <c r="D4" s="2" t="s">
        <v>130</v>
      </c>
    </row>
    <row r="5" spans="2:7" ht="32.5" thickBot="1" x14ac:dyDescent="0.4">
      <c r="B5" s="3" t="s">
        <v>131</v>
      </c>
      <c r="C5" s="3" t="s">
        <v>132</v>
      </c>
      <c r="D5" s="3" t="s">
        <v>133</v>
      </c>
    </row>
    <row r="6" spans="2:7" ht="32.5" thickBot="1" x14ac:dyDescent="0.4">
      <c r="B6" s="4" t="s">
        <v>134</v>
      </c>
      <c r="C6" s="4" t="s">
        <v>135</v>
      </c>
      <c r="D6" s="4" t="s">
        <v>133</v>
      </c>
    </row>
    <row r="9" spans="2:7" ht="43.5" customHeight="1" x14ac:dyDescent="0.35">
      <c r="B9" s="77" t="s">
        <v>136</v>
      </c>
      <c r="C9" s="13" t="s">
        <v>137</v>
      </c>
      <c r="D9" s="13" t="s">
        <v>138</v>
      </c>
      <c r="E9" s="13" t="s">
        <v>102</v>
      </c>
      <c r="F9" s="13" t="s">
        <v>137</v>
      </c>
      <c r="G9" s="13" t="s">
        <v>138</v>
      </c>
    </row>
    <row r="10" spans="2:7" x14ac:dyDescent="0.35">
      <c r="B10" s="77"/>
      <c r="C10" s="12">
        <v>8</v>
      </c>
      <c r="D10" s="12">
        <v>0</v>
      </c>
      <c r="E10" s="9">
        <v>8</v>
      </c>
      <c r="F10" s="18">
        <f>+C10/E10</f>
        <v>1</v>
      </c>
      <c r="G10" s="18">
        <f>+D10/E10</f>
        <v>0</v>
      </c>
    </row>
    <row r="12" spans="2:7" x14ac:dyDescent="0.35">
      <c r="B12" s="78" t="s">
        <v>139</v>
      </c>
      <c r="C12" s="9" t="s">
        <v>140</v>
      </c>
      <c r="D12" s="13">
        <v>1</v>
      </c>
      <c r="E12" s="9">
        <v>8</v>
      </c>
      <c r="F12" s="18">
        <f>+D12/E12</f>
        <v>0.125</v>
      </c>
    </row>
    <row r="13" spans="2:7" x14ac:dyDescent="0.35">
      <c r="B13" s="78"/>
      <c r="C13" s="9" t="s">
        <v>141</v>
      </c>
      <c r="D13" s="12">
        <v>5</v>
      </c>
      <c r="E13" s="9">
        <v>8</v>
      </c>
      <c r="F13" s="18">
        <f>+D13/E13</f>
        <v>0.625</v>
      </c>
    </row>
    <row r="14" spans="2:7" x14ac:dyDescent="0.35">
      <c r="B14" s="78"/>
      <c r="C14" s="9" t="s">
        <v>142</v>
      </c>
      <c r="D14" s="12">
        <v>0</v>
      </c>
      <c r="E14" s="9">
        <v>8</v>
      </c>
      <c r="F14" s="18">
        <f>+D14/E14</f>
        <v>0</v>
      </c>
    </row>
    <row r="15" spans="2:7" x14ac:dyDescent="0.35">
      <c r="B15" s="9" t="s">
        <v>97</v>
      </c>
      <c r="E15" s="9">
        <v>8</v>
      </c>
      <c r="F15" s="18">
        <f>+F12+F13</f>
        <v>0.75</v>
      </c>
    </row>
    <row r="17" spans="2:9" ht="27" customHeight="1" x14ac:dyDescent="0.35">
      <c r="B17" s="77" t="s">
        <v>143</v>
      </c>
      <c r="C17" s="13" t="s">
        <v>137</v>
      </c>
      <c r="D17" s="13" t="s">
        <v>138</v>
      </c>
      <c r="E17" s="13" t="s">
        <v>102</v>
      </c>
      <c r="F17" s="13" t="s">
        <v>137</v>
      </c>
      <c r="G17" s="13" t="s">
        <v>138</v>
      </c>
      <c r="H17" s="80" t="s">
        <v>144</v>
      </c>
      <c r="I17" s="80"/>
    </row>
    <row r="18" spans="2:9" ht="20.5" customHeight="1" x14ac:dyDescent="0.35">
      <c r="B18" s="77"/>
      <c r="C18" s="12">
        <v>3</v>
      </c>
      <c r="D18" s="12">
        <v>5</v>
      </c>
      <c r="E18" s="9">
        <v>8</v>
      </c>
      <c r="F18" s="18">
        <f>+C18/$E$18</f>
        <v>0.375</v>
      </c>
      <c r="G18" s="18">
        <f>+D18/$E$18</f>
        <v>0.625</v>
      </c>
      <c r="H18" s="80"/>
      <c r="I18" s="80"/>
    </row>
    <row r="20" spans="2:9" x14ac:dyDescent="0.35">
      <c r="B20" s="79" t="s">
        <v>145</v>
      </c>
      <c r="C20" s="25" t="s">
        <v>137</v>
      </c>
      <c r="D20" s="13" t="s">
        <v>138</v>
      </c>
      <c r="E20" s="13" t="s">
        <v>102</v>
      </c>
      <c r="F20" s="13" t="s">
        <v>137</v>
      </c>
      <c r="G20" s="13" t="s">
        <v>138</v>
      </c>
      <c r="H20" s="71" t="s">
        <v>146</v>
      </c>
      <c r="I20" s="71"/>
    </row>
    <row r="21" spans="2:9" x14ac:dyDescent="0.35">
      <c r="B21" s="79"/>
      <c r="C21" s="26">
        <v>2</v>
      </c>
      <c r="D21" s="12">
        <v>6</v>
      </c>
      <c r="E21" s="9">
        <v>8</v>
      </c>
      <c r="F21" s="18">
        <f>+C21/$E$18</f>
        <v>0.25</v>
      </c>
      <c r="G21" s="18">
        <f>+D21/$E$18</f>
        <v>0.75</v>
      </c>
      <c r="H21" s="71"/>
      <c r="I21" s="71"/>
    </row>
  </sheetData>
  <mergeCells count="6">
    <mergeCell ref="B9:B10"/>
    <mergeCell ref="B12:B14"/>
    <mergeCell ref="B17:B18"/>
    <mergeCell ref="B20:B21"/>
    <mergeCell ref="H17:I18"/>
    <mergeCell ref="H20:I2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2F327-A4BD-41AF-9CE8-D3A31FA7D958}">
  <dimension ref="B3:L51"/>
  <sheetViews>
    <sheetView showGridLines="0" topLeftCell="A3" zoomScaleNormal="100" workbookViewId="0">
      <selection activeCell="F7" sqref="F7"/>
    </sheetView>
  </sheetViews>
  <sheetFormatPr baseColWidth="10" defaultColWidth="11.453125" defaultRowHeight="14.5" x14ac:dyDescent="0.35"/>
  <cols>
    <col min="1" max="1" width="1.453125" customWidth="1"/>
    <col min="2" max="2" width="34.26953125" customWidth="1"/>
    <col min="3" max="3" width="34.54296875" customWidth="1"/>
    <col min="4" max="4" width="33.26953125" customWidth="1"/>
  </cols>
  <sheetData>
    <row r="3" spans="2:10" ht="15" thickBot="1" x14ac:dyDescent="0.4">
      <c r="B3" t="s">
        <v>147</v>
      </c>
    </row>
    <row r="4" spans="2:10" ht="16.5" thickBot="1" x14ac:dyDescent="0.4">
      <c r="B4" s="1" t="s">
        <v>94</v>
      </c>
      <c r="C4" s="1" t="s">
        <v>95</v>
      </c>
      <c r="D4" s="1" t="s">
        <v>96</v>
      </c>
      <c r="F4" s="32" t="s">
        <v>102</v>
      </c>
    </row>
    <row r="5" spans="2:10" ht="17" thickTop="1" thickBot="1" x14ac:dyDescent="0.4">
      <c r="B5" s="2" t="s">
        <v>148</v>
      </c>
      <c r="C5" s="2" t="s">
        <v>149</v>
      </c>
      <c r="D5" s="2" t="s">
        <v>150</v>
      </c>
      <c r="F5" s="9">
        <v>8</v>
      </c>
    </row>
    <row r="6" spans="2:10" ht="32.5" thickBot="1" x14ac:dyDescent="0.4">
      <c r="B6" s="3" t="s">
        <v>151</v>
      </c>
      <c r="C6" s="3" t="s">
        <v>152</v>
      </c>
      <c r="D6" s="3" t="s">
        <v>153</v>
      </c>
    </row>
    <row r="7" spans="2:10" ht="32.5" thickBot="1" x14ac:dyDescent="0.4">
      <c r="B7" s="4" t="s">
        <v>151</v>
      </c>
      <c r="C7" s="5" t="s">
        <v>154</v>
      </c>
      <c r="D7" s="4" t="s">
        <v>153</v>
      </c>
    </row>
    <row r="9" spans="2:10" ht="14.5" customHeight="1" x14ac:dyDescent="0.35">
      <c r="B9" s="79" t="s">
        <v>155</v>
      </c>
      <c r="C9" s="13" t="s">
        <v>156</v>
      </c>
      <c r="D9" s="13" t="s">
        <v>157</v>
      </c>
      <c r="E9" s="13" t="s">
        <v>158</v>
      </c>
      <c r="F9" s="13" t="s">
        <v>159</v>
      </c>
      <c r="G9" s="13" t="s">
        <v>160</v>
      </c>
      <c r="H9" s="13" t="s">
        <v>161</v>
      </c>
      <c r="I9" s="13" t="s">
        <v>162</v>
      </c>
      <c r="J9" s="13" t="s">
        <v>97</v>
      </c>
    </row>
    <row r="10" spans="2:10" x14ac:dyDescent="0.35">
      <c r="B10" s="79"/>
      <c r="C10" s="12">
        <v>8</v>
      </c>
      <c r="D10" s="12">
        <v>8</v>
      </c>
      <c r="E10" s="12">
        <v>7</v>
      </c>
      <c r="F10" s="12">
        <v>8</v>
      </c>
      <c r="G10" s="12">
        <v>7</v>
      </c>
      <c r="H10" s="12">
        <v>7</v>
      </c>
      <c r="I10" s="12">
        <v>8</v>
      </c>
      <c r="J10" s="27">
        <f>+AVERAGE(C10:I10)</f>
        <v>7.5714285714285712</v>
      </c>
    </row>
    <row r="11" spans="2:10" x14ac:dyDescent="0.35">
      <c r="B11" s="79"/>
      <c r="C11" s="18">
        <f t="shared" ref="C11:I11" si="0">+C10/$F$5</f>
        <v>1</v>
      </c>
      <c r="D11" s="18">
        <f t="shared" si="0"/>
        <v>1</v>
      </c>
      <c r="E11" s="18">
        <f t="shared" si="0"/>
        <v>0.875</v>
      </c>
      <c r="F11" s="18">
        <f t="shared" si="0"/>
        <v>1</v>
      </c>
      <c r="G11" s="18">
        <f t="shared" si="0"/>
        <v>0.875</v>
      </c>
      <c r="H11" s="18">
        <f t="shared" si="0"/>
        <v>0.875</v>
      </c>
      <c r="I11" s="18">
        <f t="shared" si="0"/>
        <v>1</v>
      </c>
      <c r="J11" s="18">
        <f>+AVERAGE(C11:I11)</f>
        <v>0.9464285714285714</v>
      </c>
    </row>
    <row r="14" spans="2:10" ht="43.5" customHeight="1" x14ac:dyDescent="0.35">
      <c r="B14" s="80" t="s">
        <v>163</v>
      </c>
      <c r="C14" s="13" t="s">
        <v>164</v>
      </c>
      <c r="D14" s="13" t="s">
        <v>165</v>
      </c>
      <c r="E14" s="13" t="s">
        <v>166</v>
      </c>
      <c r="F14" s="13" t="s">
        <v>167</v>
      </c>
      <c r="G14" s="13" t="s">
        <v>168</v>
      </c>
      <c r="H14" s="13" t="s">
        <v>97</v>
      </c>
    </row>
    <row r="15" spans="2:10" x14ac:dyDescent="0.35">
      <c r="B15" s="80"/>
      <c r="C15" s="12">
        <v>6</v>
      </c>
      <c r="D15" s="9">
        <v>1</v>
      </c>
      <c r="E15" s="9">
        <v>0</v>
      </c>
      <c r="F15" s="9">
        <v>0</v>
      </c>
      <c r="G15" s="9">
        <v>1</v>
      </c>
      <c r="H15" s="27">
        <f>+SUM(C15:G15)</f>
        <v>8</v>
      </c>
    </row>
    <row r="16" spans="2:10" x14ac:dyDescent="0.35">
      <c r="B16" s="80"/>
      <c r="C16" s="18">
        <f>+C15/$F$5</f>
        <v>0.75</v>
      </c>
      <c r="D16" s="18">
        <f>+D15/$F$5</f>
        <v>0.125</v>
      </c>
      <c r="E16" s="18">
        <v>0</v>
      </c>
      <c r="F16" s="18">
        <v>0</v>
      </c>
      <c r="G16" s="18">
        <f>+G15/$F$5</f>
        <v>0.125</v>
      </c>
      <c r="H16" s="18">
        <f>+SUM(C16:G16)</f>
        <v>1</v>
      </c>
    </row>
    <row r="18" spans="2:12" ht="14.5" customHeight="1" x14ac:dyDescent="0.35">
      <c r="B18" s="80" t="s">
        <v>169</v>
      </c>
      <c r="C18" s="71" t="s">
        <v>170</v>
      </c>
      <c r="D18" s="81" t="s">
        <v>101</v>
      </c>
      <c r="E18" s="81"/>
      <c r="F18" s="81"/>
      <c r="G18" s="81"/>
      <c r="H18" s="81"/>
      <c r="I18" s="81"/>
      <c r="J18" s="81"/>
      <c r="K18" s="81"/>
      <c r="L18" s="9" t="s">
        <v>171</v>
      </c>
    </row>
    <row r="19" spans="2:12" ht="14.5" customHeight="1" x14ac:dyDescent="0.35">
      <c r="B19" s="80"/>
      <c r="C19" s="71"/>
      <c r="D19" s="13">
        <v>1</v>
      </c>
      <c r="E19" s="13">
        <v>2</v>
      </c>
      <c r="F19" s="13">
        <v>3</v>
      </c>
      <c r="G19" s="13">
        <v>4</v>
      </c>
      <c r="H19" s="13">
        <v>5</v>
      </c>
      <c r="I19" s="13">
        <v>6</v>
      </c>
      <c r="J19" s="13">
        <v>7</v>
      </c>
      <c r="K19" s="13">
        <v>8</v>
      </c>
      <c r="L19" s="9"/>
    </row>
    <row r="20" spans="2:12" x14ac:dyDescent="0.35">
      <c r="B20" s="80"/>
      <c r="C20" s="9" t="s">
        <v>172</v>
      </c>
      <c r="D20" s="13">
        <v>0</v>
      </c>
      <c r="E20" s="13">
        <v>4</v>
      </c>
      <c r="F20" s="13">
        <v>0</v>
      </c>
      <c r="G20" s="13">
        <v>8</v>
      </c>
      <c r="H20" s="13">
        <v>0</v>
      </c>
      <c r="I20" s="13">
        <v>4</v>
      </c>
      <c r="J20" s="13">
        <v>0</v>
      </c>
      <c r="K20" s="13">
        <v>4</v>
      </c>
      <c r="L20" s="9">
        <f>+SUM(D20:K20)</f>
        <v>20</v>
      </c>
    </row>
    <row r="21" spans="2:12" x14ac:dyDescent="0.35">
      <c r="B21" s="80"/>
      <c r="C21" s="9" t="s">
        <v>173</v>
      </c>
      <c r="D21" s="13">
        <v>0</v>
      </c>
      <c r="E21" s="13">
        <v>0</v>
      </c>
      <c r="F21" s="13">
        <v>0</v>
      </c>
      <c r="G21" s="13">
        <v>0</v>
      </c>
      <c r="H21" s="13">
        <v>0</v>
      </c>
      <c r="I21" s="13">
        <v>0</v>
      </c>
      <c r="J21" s="13">
        <v>0</v>
      </c>
      <c r="K21" s="13">
        <v>0</v>
      </c>
      <c r="L21" s="9">
        <f>+SUM(D21:K21)</f>
        <v>0</v>
      </c>
    </row>
    <row r="22" spans="2:12" x14ac:dyDescent="0.35">
      <c r="B22" s="80"/>
      <c r="C22" s="71" t="s">
        <v>170</v>
      </c>
      <c r="D22" s="81" t="s">
        <v>115</v>
      </c>
      <c r="E22" s="81"/>
      <c r="F22" s="81"/>
      <c r="G22" s="81"/>
      <c r="H22" s="81"/>
      <c r="I22" s="81"/>
      <c r="J22" s="81"/>
      <c r="K22" s="81"/>
    </row>
    <row r="23" spans="2:12" x14ac:dyDescent="0.35">
      <c r="B23" s="80"/>
      <c r="C23" s="71"/>
      <c r="D23" s="13">
        <v>1</v>
      </c>
      <c r="E23" s="13">
        <v>2</v>
      </c>
      <c r="F23" s="13">
        <v>3</v>
      </c>
      <c r="G23" s="13">
        <v>4</v>
      </c>
      <c r="H23" s="13">
        <v>5</v>
      </c>
      <c r="I23" s="13">
        <v>6</v>
      </c>
      <c r="J23" s="13">
        <v>7</v>
      </c>
      <c r="K23" s="13">
        <v>8</v>
      </c>
      <c r="L23" s="9"/>
    </row>
    <row r="24" spans="2:12" x14ac:dyDescent="0.35">
      <c r="B24" s="80"/>
      <c r="C24" s="9" t="s">
        <v>172</v>
      </c>
      <c r="D24" s="13">
        <v>4</v>
      </c>
      <c r="E24" s="13">
        <v>4</v>
      </c>
      <c r="F24" s="13">
        <v>2</v>
      </c>
      <c r="G24" s="13">
        <v>8</v>
      </c>
      <c r="H24" s="13">
        <v>0</v>
      </c>
      <c r="I24" s="13">
        <v>4</v>
      </c>
      <c r="J24" s="13">
        <v>1</v>
      </c>
      <c r="K24" s="13">
        <v>4</v>
      </c>
      <c r="L24" s="9">
        <f>+SUM(D24:K24)</f>
        <v>27</v>
      </c>
    </row>
    <row r="25" spans="2:12" x14ac:dyDescent="0.35">
      <c r="B25" s="80"/>
      <c r="C25" s="9" t="s">
        <v>173</v>
      </c>
      <c r="D25" s="13">
        <v>0</v>
      </c>
      <c r="E25" s="13">
        <v>0</v>
      </c>
      <c r="F25" s="13">
        <v>0</v>
      </c>
      <c r="G25" s="13">
        <v>0</v>
      </c>
      <c r="H25" s="13">
        <v>0</v>
      </c>
      <c r="I25" s="13">
        <v>0</v>
      </c>
      <c r="J25" s="13">
        <v>0</v>
      </c>
      <c r="K25" s="35">
        <v>0</v>
      </c>
      <c r="L25" s="36">
        <f>+SUM(D25:K25)</f>
        <v>0</v>
      </c>
    </row>
    <row r="26" spans="2:12" x14ac:dyDescent="0.35">
      <c r="K26" s="9" t="s">
        <v>174</v>
      </c>
      <c r="L26" s="28">
        <f>+L24-L20</f>
        <v>7</v>
      </c>
    </row>
    <row r="27" spans="2:12" x14ac:dyDescent="0.35">
      <c r="K27" s="9" t="s">
        <v>174</v>
      </c>
      <c r="L27" s="37">
        <f>L26/L20</f>
        <v>0.35</v>
      </c>
    </row>
    <row r="28" spans="2:12" x14ac:dyDescent="0.35">
      <c r="L28" s="34"/>
    </row>
    <row r="29" spans="2:12" ht="14.5" customHeight="1" x14ac:dyDescent="0.35">
      <c r="B29" s="82" t="s">
        <v>175</v>
      </c>
      <c r="C29" s="82"/>
      <c r="D29" s="82"/>
      <c r="E29" s="82"/>
      <c r="F29" s="82"/>
      <c r="G29" s="82"/>
      <c r="H29" s="82"/>
      <c r="I29" s="82"/>
      <c r="J29" s="82"/>
      <c r="K29" s="82"/>
      <c r="L29" s="82"/>
    </row>
    <row r="30" spans="2:12" x14ac:dyDescent="0.35">
      <c r="B30" s="82"/>
      <c r="C30" s="82"/>
      <c r="D30" s="82"/>
      <c r="E30" s="82"/>
      <c r="F30" s="82"/>
      <c r="G30" s="82"/>
      <c r="H30" s="82"/>
      <c r="I30" s="82"/>
      <c r="J30" s="82"/>
      <c r="K30" s="82"/>
      <c r="L30" s="82"/>
    </row>
    <row r="31" spans="2:12" x14ac:dyDescent="0.35">
      <c r="B31" s="82"/>
      <c r="C31" s="82"/>
      <c r="D31" s="82"/>
      <c r="E31" s="82"/>
      <c r="F31" s="82"/>
      <c r="G31" s="82"/>
      <c r="H31" s="82"/>
      <c r="I31" s="82"/>
      <c r="J31" s="82"/>
      <c r="K31" s="82"/>
      <c r="L31" s="82"/>
    </row>
    <row r="49" spans="2:5" x14ac:dyDescent="0.35">
      <c r="B49" s="33" t="s">
        <v>170</v>
      </c>
      <c r="C49" s="51" t="s">
        <v>101</v>
      </c>
      <c r="D49" s="51" t="s">
        <v>115</v>
      </c>
      <c r="E49" s="9"/>
    </row>
    <row r="50" spans="2:5" x14ac:dyDescent="0.35">
      <c r="B50" s="9" t="s">
        <v>172</v>
      </c>
      <c r="C50" s="51">
        <v>20</v>
      </c>
      <c r="D50" s="51">
        <v>27</v>
      </c>
      <c r="E50" s="53">
        <v>0.35</v>
      </c>
    </row>
    <row r="51" spans="2:5" x14ac:dyDescent="0.35">
      <c r="B51" s="9" t="s">
        <v>173</v>
      </c>
      <c r="C51" s="52">
        <v>0</v>
      </c>
      <c r="D51" s="52">
        <v>0</v>
      </c>
      <c r="E51" s="53">
        <v>0</v>
      </c>
    </row>
  </sheetData>
  <mergeCells count="8">
    <mergeCell ref="C22:C23"/>
    <mergeCell ref="D22:K22"/>
    <mergeCell ref="B18:B25"/>
    <mergeCell ref="B29:L31"/>
    <mergeCell ref="B9:B11"/>
    <mergeCell ref="B14:B16"/>
    <mergeCell ref="D18:K18"/>
    <mergeCell ref="C18:C1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F667C-C103-456F-BF85-C84C8DD24F09}">
  <dimension ref="B3:F25"/>
  <sheetViews>
    <sheetView showGridLines="0" topLeftCell="A30" zoomScaleNormal="100" workbookViewId="0">
      <selection activeCell="E5" sqref="E5"/>
    </sheetView>
  </sheetViews>
  <sheetFormatPr baseColWidth="10" defaultColWidth="11.453125" defaultRowHeight="14.5" x14ac:dyDescent="0.35"/>
  <cols>
    <col min="1" max="1" width="2.81640625" customWidth="1"/>
    <col min="2" max="2" width="34.26953125" customWidth="1"/>
    <col min="3" max="3" width="34.54296875" customWidth="1"/>
    <col min="4" max="4" width="33.26953125" customWidth="1"/>
    <col min="5" max="5" width="13.81640625" bestFit="1" customWidth="1"/>
  </cols>
  <sheetData>
    <row r="3" spans="2:6" ht="15" thickBot="1" x14ac:dyDescent="0.4">
      <c r="B3" t="s">
        <v>176</v>
      </c>
    </row>
    <row r="4" spans="2:6" ht="16.5" thickBot="1" x14ac:dyDescent="0.4">
      <c r="B4" s="1" t="s">
        <v>94</v>
      </c>
      <c r="C4" s="1" t="s">
        <v>95</v>
      </c>
      <c r="D4" s="1" t="s">
        <v>96</v>
      </c>
    </row>
    <row r="5" spans="2:6" ht="33" thickTop="1" thickBot="1" x14ac:dyDescent="0.4">
      <c r="B5" s="2" t="s">
        <v>177</v>
      </c>
      <c r="C5" s="2" t="s">
        <v>178</v>
      </c>
      <c r="D5" s="2" t="s">
        <v>179</v>
      </c>
    </row>
    <row r="6" spans="2:6" ht="48.5" thickBot="1" x14ac:dyDescent="0.4">
      <c r="B6" s="3" t="s">
        <v>180</v>
      </c>
      <c r="C6" s="3" t="s">
        <v>181</v>
      </c>
      <c r="D6" s="3" t="s">
        <v>153</v>
      </c>
    </row>
    <row r="8" spans="2:6" x14ac:dyDescent="0.35">
      <c r="B8" s="77" t="s">
        <v>182</v>
      </c>
      <c r="C8" s="74" t="s">
        <v>101</v>
      </c>
      <c r="D8" s="75"/>
      <c r="E8" s="75"/>
      <c r="F8" s="76"/>
    </row>
    <row r="9" spans="2:6" ht="14.5" customHeight="1" x14ac:dyDescent="0.35">
      <c r="B9" s="77"/>
      <c r="C9" s="13" t="s">
        <v>183</v>
      </c>
      <c r="D9" s="13" t="s">
        <v>184</v>
      </c>
      <c r="E9" s="13" t="s">
        <v>185</v>
      </c>
      <c r="F9" s="13" t="s">
        <v>186</v>
      </c>
    </row>
    <row r="10" spans="2:6" x14ac:dyDescent="0.35">
      <c r="B10" s="77"/>
      <c r="C10" s="12">
        <v>6</v>
      </c>
      <c r="D10" s="12">
        <v>8</v>
      </c>
      <c r="E10" s="12">
        <v>7</v>
      </c>
      <c r="F10" s="12">
        <v>0</v>
      </c>
    </row>
    <row r="11" spans="2:6" x14ac:dyDescent="0.35">
      <c r="B11" s="77"/>
      <c r="C11" s="74" t="s">
        <v>115</v>
      </c>
      <c r="D11" s="75"/>
      <c r="E11" s="75"/>
      <c r="F11" s="76"/>
    </row>
    <row r="12" spans="2:6" x14ac:dyDescent="0.35">
      <c r="B12" s="77"/>
      <c r="C12" s="12">
        <v>8</v>
      </c>
      <c r="D12" s="12">
        <v>8</v>
      </c>
      <c r="E12" s="12">
        <v>8</v>
      </c>
      <c r="F12" s="12">
        <v>8</v>
      </c>
    </row>
    <row r="13" spans="2:6" x14ac:dyDescent="0.35">
      <c r="B13" s="30"/>
      <c r="C13" s="24"/>
      <c r="D13" s="24"/>
      <c r="E13" s="24"/>
      <c r="F13" s="24"/>
    </row>
    <row r="14" spans="2:6" x14ac:dyDescent="0.35">
      <c r="B14" s="30"/>
      <c r="C14" s="13" t="s">
        <v>187</v>
      </c>
      <c r="D14" s="13" t="s">
        <v>188</v>
      </c>
      <c r="E14" s="13" t="s">
        <v>187</v>
      </c>
      <c r="F14" s="13" t="s">
        <v>188</v>
      </c>
    </row>
    <row r="15" spans="2:6" x14ac:dyDescent="0.35">
      <c r="B15" s="77" t="s">
        <v>189</v>
      </c>
      <c r="C15" s="71">
        <v>1</v>
      </c>
      <c r="D15" s="86">
        <v>7</v>
      </c>
      <c r="E15" s="87">
        <f>1/(C15+D15)</f>
        <v>0.125</v>
      </c>
      <c r="F15" s="87">
        <f>100%-E15</f>
        <v>0.875</v>
      </c>
    </row>
    <row r="16" spans="2:6" x14ac:dyDescent="0.35">
      <c r="B16" s="77"/>
      <c r="C16" s="71"/>
      <c r="D16" s="86"/>
      <c r="E16" s="87"/>
      <c r="F16" s="87"/>
    </row>
    <row r="17" spans="2:6" x14ac:dyDescent="0.35">
      <c r="B17" s="77"/>
      <c r="C17" s="71"/>
      <c r="D17" s="86"/>
      <c r="E17" s="87"/>
      <c r="F17" s="87"/>
    </row>
    <row r="18" spans="2:6" x14ac:dyDescent="0.35">
      <c r="B18" s="77"/>
      <c r="C18" s="71"/>
      <c r="D18" s="86"/>
      <c r="E18" s="87"/>
      <c r="F18" s="87"/>
    </row>
    <row r="20" spans="2:6" x14ac:dyDescent="0.35">
      <c r="C20" s="9" t="s">
        <v>190</v>
      </c>
      <c r="D20" s="9" t="s">
        <v>101</v>
      </c>
      <c r="E20" s="9" t="s">
        <v>115</v>
      </c>
    </row>
    <row r="21" spans="2:6" ht="14.5" customHeight="1" x14ac:dyDescent="0.35">
      <c r="B21" s="83" t="s">
        <v>182</v>
      </c>
      <c r="C21" s="13" t="s">
        <v>183</v>
      </c>
      <c r="D21" s="12">
        <v>6</v>
      </c>
      <c r="E21" s="12">
        <v>8</v>
      </c>
    </row>
    <row r="22" spans="2:6" x14ac:dyDescent="0.35">
      <c r="B22" s="84"/>
      <c r="C22" s="13" t="s">
        <v>184</v>
      </c>
      <c r="D22" s="12">
        <v>8</v>
      </c>
      <c r="E22" s="12">
        <v>8</v>
      </c>
    </row>
    <row r="23" spans="2:6" x14ac:dyDescent="0.35">
      <c r="B23" s="84"/>
      <c r="C23" s="13" t="s">
        <v>185</v>
      </c>
      <c r="D23" s="12">
        <v>7</v>
      </c>
      <c r="E23" s="12">
        <v>8</v>
      </c>
    </row>
    <row r="24" spans="2:6" x14ac:dyDescent="0.35">
      <c r="B24" s="85"/>
      <c r="C24" s="13" t="s">
        <v>186</v>
      </c>
      <c r="D24" s="12">
        <v>0</v>
      </c>
      <c r="E24" s="12">
        <v>8</v>
      </c>
    </row>
    <row r="25" spans="2:6" x14ac:dyDescent="0.35">
      <c r="B25" s="54"/>
    </row>
  </sheetData>
  <mergeCells count="9">
    <mergeCell ref="B21:B24"/>
    <mergeCell ref="B15:B18"/>
    <mergeCell ref="C11:F11"/>
    <mergeCell ref="B8:B12"/>
    <mergeCell ref="C8:F8"/>
    <mergeCell ref="C15:C18"/>
    <mergeCell ref="D15:D18"/>
    <mergeCell ref="E15:E18"/>
    <mergeCell ref="F15:F1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E35C3-0EFD-458E-9BF3-D0A633E131B3}">
  <dimension ref="B2:F22"/>
  <sheetViews>
    <sheetView showGridLines="0" workbookViewId="0">
      <selection activeCell="E5" sqref="E5"/>
    </sheetView>
  </sheetViews>
  <sheetFormatPr baseColWidth="10" defaultColWidth="11.453125" defaultRowHeight="14.5" x14ac:dyDescent="0.35"/>
  <cols>
    <col min="1" max="1" width="1.81640625" customWidth="1"/>
    <col min="2" max="2" width="34.26953125" customWidth="1"/>
    <col min="3" max="3" width="34.54296875" customWidth="1"/>
    <col min="4" max="4" width="33.26953125" customWidth="1"/>
  </cols>
  <sheetData>
    <row r="2" spans="2:6" ht="15" thickBot="1" x14ac:dyDescent="0.4">
      <c r="B2" t="s">
        <v>191</v>
      </c>
    </row>
    <row r="3" spans="2:6" ht="16.5" thickBot="1" x14ac:dyDescent="0.4">
      <c r="B3" s="1" t="s">
        <v>94</v>
      </c>
      <c r="C3" s="1" t="s">
        <v>95</v>
      </c>
      <c r="D3" s="1" t="s">
        <v>96</v>
      </c>
      <c r="F3" s="32" t="s">
        <v>102</v>
      </c>
    </row>
    <row r="4" spans="2:6" ht="33" thickTop="1" thickBot="1" x14ac:dyDescent="0.4">
      <c r="B4" s="2" t="s">
        <v>192</v>
      </c>
      <c r="C4" s="2" t="s">
        <v>193</v>
      </c>
      <c r="D4" s="2" t="s">
        <v>153</v>
      </c>
      <c r="F4" s="9">
        <v>8</v>
      </c>
    </row>
    <row r="5" spans="2:6" ht="32.5" thickBot="1" x14ac:dyDescent="0.4">
      <c r="B5" s="3" t="s">
        <v>194</v>
      </c>
      <c r="C5" s="3" t="s">
        <v>195</v>
      </c>
      <c r="D5" s="3" t="s">
        <v>99</v>
      </c>
    </row>
    <row r="6" spans="2:6" ht="48.5" thickBot="1" x14ac:dyDescent="0.4">
      <c r="B6" s="6"/>
      <c r="C6" s="4" t="s">
        <v>196</v>
      </c>
      <c r="D6" s="4" t="s">
        <v>99</v>
      </c>
    </row>
    <row r="8" spans="2:6" ht="15" customHeight="1" x14ac:dyDescent="0.35"/>
    <row r="9" spans="2:6" x14ac:dyDescent="0.35">
      <c r="B9" s="77" t="s">
        <v>197</v>
      </c>
      <c r="C9" s="12" t="s">
        <v>137</v>
      </c>
      <c r="D9" s="12" t="s">
        <v>138</v>
      </c>
      <c r="E9" s="13" t="s">
        <v>137</v>
      </c>
      <c r="F9" s="13" t="s">
        <v>138</v>
      </c>
    </row>
    <row r="10" spans="2:6" x14ac:dyDescent="0.35">
      <c r="B10" s="77"/>
      <c r="C10" s="12">
        <v>8</v>
      </c>
      <c r="D10" s="12">
        <v>0</v>
      </c>
      <c r="E10" s="31">
        <f>+C10/$F$4</f>
        <v>1</v>
      </c>
      <c r="F10" s="31">
        <f>+D10/$F$4</f>
        <v>0</v>
      </c>
    </row>
    <row r="11" spans="2:6" ht="26.15" customHeight="1" x14ac:dyDescent="0.35">
      <c r="B11" s="82" t="s">
        <v>198</v>
      </c>
      <c r="C11" s="82"/>
      <c r="D11" s="82"/>
      <c r="E11" s="82"/>
    </row>
    <row r="12" spans="2:6" ht="29.15" customHeight="1" x14ac:dyDescent="0.35">
      <c r="B12" s="82"/>
      <c r="C12" s="82"/>
      <c r="D12" s="82"/>
      <c r="E12" s="82"/>
    </row>
    <row r="14" spans="2:6" x14ac:dyDescent="0.35">
      <c r="B14" s="77" t="s">
        <v>199</v>
      </c>
      <c r="C14" s="12" t="s">
        <v>137</v>
      </c>
      <c r="D14" s="12" t="s">
        <v>138</v>
      </c>
      <c r="E14" s="13" t="s">
        <v>137</v>
      </c>
      <c r="F14" s="13" t="s">
        <v>138</v>
      </c>
    </row>
    <row r="15" spans="2:6" x14ac:dyDescent="0.35">
      <c r="B15" s="77"/>
      <c r="C15" s="12">
        <v>8</v>
      </c>
      <c r="D15" s="12">
        <v>0</v>
      </c>
      <c r="E15" s="31">
        <f>+C15/$F$4</f>
        <v>1</v>
      </c>
      <c r="F15" s="31">
        <f>+D15/$F$4</f>
        <v>0</v>
      </c>
    </row>
    <row r="16" spans="2:6" x14ac:dyDescent="0.35">
      <c r="B16" s="82" t="s">
        <v>200</v>
      </c>
      <c r="C16" s="82"/>
      <c r="D16" s="82"/>
      <c r="E16" s="82"/>
    </row>
    <row r="17" spans="2:6" x14ac:dyDescent="0.35">
      <c r="B17" s="82"/>
      <c r="C17" s="82"/>
      <c r="D17" s="82"/>
      <c r="E17" s="82"/>
    </row>
    <row r="19" spans="2:6" x14ac:dyDescent="0.35">
      <c r="B19" s="77" t="s">
        <v>201</v>
      </c>
      <c r="C19" s="12" t="s">
        <v>137</v>
      </c>
      <c r="D19" s="12" t="s">
        <v>138</v>
      </c>
      <c r="E19" s="13" t="s">
        <v>137</v>
      </c>
      <c r="F19" s="13" t="s">
        <v>138</v>
      </c>
    </row>
    <row r="20" spans="2:6" x14ac:dyDescent="0.35">
      <c r="B20" s="77"/>
      <c r="C20" s="12">
        <v>8</v>
      </c>
      <c r="D20" s="12">
        <v>0</v>
      </c>
      <c r="E20" s="31">
        <f>+C20/$F$4</f>
        <v>1</v>
      </c>
      <c r="F20" s="31">
        <f>+D20/$F$4</f>
        <v>0</v>
      </c>
    </row>
    <row r="21" spans="2:6" x14ac:dyDescent="0.35">
      <c r="B21" s="82" t="s">
        <v>202</v>
      </c>
      <c r="C21" s="82"/>
      <c r="D21" s="82"/>
      <c r="E21" s="82"/>
    </row>
    <row r="22" spans="2:6" x14ac:dyDescent="0.35">
      <c r="B22" s="82"/>
      <c r="C22" s="82"/>
      <c r="D22" s="82"/>
      <c r="E22" s="82"/>
    </row>
  </sheetData>
  <mergeCells count="6">
    <mergeCell ref="B21:E22"/>
    <mergeCell ref="B9:B10"/>
    <mergeCell ref="B11:E12"/>
    <mergeCell ref="B14:B15"/>
    <mergeCell ref="B16:E17"/>
    <mergeCell ref="B19:B2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AF430-C347-4DAD-894C-F95DC2BE8D22}">
  <dimension ref="B1:F15"/>
  <sheetViews>
    <sheetView showGridLines="0" tabSelected="1" topLeftCell="A5" workbookViewId="0">
      <selection activeCell="I5" sqref="I5"/>
    </sheetView>
  </sheetViews>
  <sheetFormatPr baseColWidth="10" defaultColWidth="11.453125" defaultRowHeight="14.5" x14ac:dyDescent="0.35"/>
  <cols>
    <col min="1" max="1" width="3.1796875" customWidth="1"/>
    <col min="2" max="2" width="34.26953125" customWidth="1"/>
    <col min="3" max="3" width="34.54296875" customWidth="1"/>
    <col min="4" max="4" width="33.26953125" customWidth="1"/>
  </cols>
  <sheetData>
    <row r="1" spans="2:6" x14ac:dyDescent="0.35">
      <c r="B1" t="s">
        <v>203</v>
      </c>
    </row>
    <row r="2" spans="2:6" ht="15" thickBot="1" x14ac:dyDescent="0.4"/>
    <row r="3" spans="2:6" ht="16.5" thickBot="1" x14ac:dyDescent="0.4">
      <c r="B3" s="1" t="s">
        <v>94</v>
      </c>
      <c r="C3" s="1" t="s">
        <v>95</v>
      </c>
      <c r="D3" s="1" t="s">
        <v>96</v>
      </c>
      <c r="F3" s="32" t="s">
        <v>102</v>
      </c>
    </row>
    <row r="4" spans="2:6" ht="33" thickTop="1" thickBot="1" x14ac:dyDescent="0.4">
      <c r="B4" s="2" t="s">
        <v>204</v>
      </c>
      <c r="C4" s="2" t="s">
        <v>205</v>
      </c>
      <c r="D4" s="2" t="s">
        <v>206</v>
      </c>
      <c r="F4" s="9">
        <v>8</v>
      </c>
    </row>
    <row r="5" spans="2:6" ht="48.5" thickBot="1" x14ac:dyDescent="0.4">
      <c r="B5" s="3" t="s">
        <v>207</v>
      </c>
      <c r="C5" s="3" t="s">
        <v>208</v>
      </c>
      <c r="D5" s="3" t="s">
        <v>153</v>
      </c>
    </row>
    <row r="6" spans="2:6" ht="7" customHeight="1" x14ac:dyDescent="0.35"/>
    <row r="7" spans="2:6" ht="15.65" customHeight="1" x14ac:dyDescent="0.35">
      <c r="B7" s="77" t="s">
        <v>209</v>
      </c>
      <c r="C7" s="12" t="s">
        <v>137</v>
      </c>
      <c r="D7" s="12" t="s">
        <v>138</v>
      </c>
      <c r="E7" s="13" t="s">
        <v>210</v>
      </c>
      <c r="F7" s="13" t="s">
        <v>138</v>
      </c>
    </row>
    <row r="8" spans="2:6" ht="34.5" customHeight="1" x14ac:dyDescent="0.35">
      <c r="B8" s="77"/>
      <c r="C8" s="12">
        <v>8</v>
      </c>
      <c r="D8" s="12">
        <v>0</v>
      </c>
      <c r="E8" s="31">
        <f>+C8/$F$4</f>
        <v>1</v>
      </c>
      <c r="F8" s="31">
        <f>+D8/$F$4</f>
        <v>0</v>
      </c>
    </row>
    <row r="9" spans="2:6" ht="14.5" customHeight="1" x14ac:dyDescent="0.35">
      <c r="B9" s="82" t="s">
        <v>211</v>
      </c>
      <c r="C9" s="82"/>
      <c r="D9" s="82"/>
      <c r="E9" s="82"/>
      <c r="F9" s="82"/>
    </row>
    <row r="10" spans="2:6" x14ac:dyDescent="0.35">
      <c r="B10" s="82"/>
      <c r="C10" s="82"/>
      <c r="D10" s="82"/>
      <c r="E10" s="82"/>
      <c r="F10" s="82"/>
    </row>
    <row r="11" spans="2:6" ht="10.5" customHeight="1" x14ac:dyDescent="0.35"/>
    <row r="12" spans="2:6" x14ac:dyDescent="0.35">
      <c r="B12" s="77" t="s">
        <v>212</v>
      </c>
      <c r="C12" s="12" t="s">
        <v>137</v>
      </c>
      <c r="D12" s="12" t="s">
        <v>138</v>
      </c>
      <c r="E12" s="13" t="s">
        <v>210</v>
      </c>
      <c r="F12" s="13" t="s">
        <v>138</v>
      </c>
    </row>
    <row r="13" spans="2:6" x14ac:dyDescent="0.35">
      <c r="B13" s="77"/>
      <c r="C13" s="12">
        <v>4</v>
      </c>
      <c r="D13" s="12">
        <v>4</v>
      </c>
      <c r="E13" s="31">
        <f>+C13/$F$4</f>
        <v>0.5</v>
      </c>
      <c r="F13" s="31">
        <f>+D13/$F$4</f>
        <v>0.5</v>
      </c>
    </row>
    <row r="14" spans="2:6" ht="14.5" customHeight="1" x14ac:dyDescent="0.35">
      <c r="B14" s="80" t="s">
        <v>213</v>
      </c>
      <c r="C14" s="80"/>
      <c r="D14" s="80"/>
      <c r="E14" s="80"/>
      <c r="F14" s="80"/>
    </row>
    <row r="15" spans="2:6" x14ac:dyDescent="0.35">
      <c r="B15" s="80"/>
      <c r="C15" s="80"/>
      <c r="D15" s="80"/>
      <c r="E15" s="80"/>
      <c r="F15" s="80"/>
    </row>
  </sheetData>
  <mergeCells count="4">
    <mergeCell ref="B7:B8"/>
    <mergeCell ref="B12:B13"/>
    <mergeCell ref="B14:F15"/>
    <mergeCell ref="B9:F10"/>
  </mergeCells>
  <pageMargins left="0.7" right="0.7" top="0.75" bottom="0.75" header="0.3" footer="0.3"/>
  <customProperties>
    <customPr name="EpmWorksheetKeyString_GUID" r:id="rId1"/>
  </customPropertie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e5bfaad-f657-477f-8da3-ab12b0f1f0a1" xsi:nil="true"/>
    <lcf76f155ced4ddcb4097134ff3c332f xmlns="4f651edf-af62-4849-8ce9-4d8a25c0f17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9E6DBD20D757545AF02A2E588291890" ma:contentTypeVersion="12" ma:contentTypeDescription="Crear nuevo documento." ma:contentTypeScope="" ma:versionID="c63071321cbd24b60e2192a7a6677b65">
  <xsd:schema xmlns:xsd="http://www.w3.org/2001/XMLSchema" xmlns:xs="http://www.w3.org/2001/XMLSchema" xmlns:p="http://schemas.microsoft.com/office/2006/metadata/properties" xmlns:ns2="4f651edf-af62-4849-8ce9-4d8a25c0f176" xmlns:ns3="8e5bfaad-f657-477f-8da3-ab12b0f1f0a1" targetNamespace="http://schemas.microsoft.com/office/2006/metadata/properties" ma:root="true" ma:fieldsID="8a834007a2b0aa2335b49861ac733a11" ns2:_="" ns3:_="">
    <xsd:import namespace="4f651edf-af62-4849-8ce9-4d8a25c0f176"/>
    <xsd:import namespace="8e5bfaad-f657-477f-8da3-ab12b0f1f0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651edf-af62-4849-8ce9-4d8a25c0f1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aef40d5-b715-412d-bec7-270c5812204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5bfaad-f657-477f-8da3-ab12b0f1f0a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b9f5758-2fa4-47ef-8c8c-f2f543a76a77}" ma:internalName="TaxCatchAll" ma:showField="CatchAllData" ma:web="8e5bfaad-f657-477f-8da3-ab12b0f1f0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561514-D0AC-4AA3-B907-D1A059A813DF}">
  <ds:schemaRefs>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4f651edf-af62-4849-8ce9-4d8a25c0f176"/>
    <ds:schemaRef ds:uri="http://purl.org/dc/elements/1.1/"/>
    <ds:schemaRef ds:uri="http://purl.org/dc/terms/"/>
    <ds:schemaRef ds:uri="8e5bfaad-f657-477f-8da3-ab12b0f1f0a1"/>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8BF14277-926B-43D5-BC79-8EC1C002F9EE}">
  <ds:schemaRefs>
    <ds:schemaRef ds:uri="http://schemas.microsoft.com/sharepoint/v3/contenttype/forms"/>
  </ds:schemaRefs>
</ds:datastoreItem>
</file>

<file path=customXml/itemProps3.xml><?xml version="1.0" encoding="utf-8"?>
<ds:datastoreItem xmlns:ds="http://schemas.openxmlformats.org/officeDocument/2006/customXml" ds:itemID="{13D22DFE-2DB0-4A01-8B7E-65696E5744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651edf-af62-4849-8ce9-4d8a25c0f176"/>
    <ds:schemaRef ds:uri="8e5bfaad-f657-477f-8da3-ab12b0f1f0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aa44fd9-dabe-4064-a6bb-59608ea9d0f3}" enabled="0" method="" siteId="{faa44fd9-dabe-4064-a6bb-59608ea9d0f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Resultados</vt:lpstr>
      <vt:lpstr>Hoja1 (2)</vt:lpstr>
      <vt:lpstr>Calidad de la vivienda</vt:lpstr>
      <vt:lpstr>Redución de la pobreza</vt:lpstr>
      <vt:lpstr>Salud y bienestar</vt:lpstr>
      <vt:lpstr>Justicia y equidad</vt:lpstr>
      <vt:lpstr>Seguridad y confort</vt:lpstr>
      <vt:lpstr>Vivienda Sostenible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Armando Arias</dc:creator>
  <cp:keywords/>
  <dc:description/>
  <cp:lastModifiedBy>Armando Arias Gomez</cp:lastModifiedBy>
  <cp:revision/>
  <dcterms:created xsi:type="dcterms:W3CDTF">2025-03-23T19:35:37Z</dcterms:created>
  <dcterms:modified xsi:type="dcterms:W3CDTF">2025-07-31T00:06:16Z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0x010100C9E6DBD20D757545AF02A2E588291890</vt:lpwstr>
  </property>
  <property fmtid="{D5CDD505-2E9C-101B-9397-08002B2CF9AE}" pid="3" name="MediaServiceImageTags">
    <vt:lpwstr/>
  </property>
</Properties>
</file>